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8795" windowHeight="819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J155" i="1" l="1"/>
  <c r="I155" i="1"/>
  <c r="J150" i="1"/>
  <c r="I150" i="1"/>
  <c r="J144" i="1"/>
  <c r="I144" i="1"/>
  <c r="J135" i="1"/>
  <c r="I135" i="1"/>
  <c r="J126" i="1"/>
  <c r="I126" i="1"/>
  <c r="J118" i="1"/>
  <c r="I118" i="1"/>
  <c r="J108" i="1"/>
  <c r="I108" i="1"/>
  <c r="J99" i="1"/>
  <c r="I99" i="1"/>
  <c r="J90" i="1"/>
  <c r="I90" i="1"/>
  <c r="J82" i="1"/>
  <c r="I82" i="1"/>
  <c r="H18" i="1"/>
  <c r="H27" i="1"/>
  <c r="H36" i="1"/>
  <c r="H161" i="1"/>
  <c r="H160" i="1"/>
  <c r="H159" i="1"/>
  <c r="H158" i="1"/>
  <c r="H157" i="1"/>
  <c r="H156" i="1"/>
  <c r="H155" i="1"/>
  <c r="H153" i="1"/>
  <c r="H152" i="1"/>
  <c r="H151" i="1"/>
  <c r="H150" i="1"/>
  <c r="H148" i="1"/>
  <c r="H147" i="1"/>
  <c r="H146" i="1"/>
  <c r="H145" i="1"/>
  <c r="H144" i="1"/>
  <c r="H142" i="1"/>
  <c r="H141" i="1"/>
  <c r="H140" i="1"/>
  <c r="H139" i="1"/>
  <c r="H138" i="1"/>
  <c r="H137" i="1"/>
  <c r="H136" i="1"/>
  <c r="H135" i="1"/>
  <c r="H133" i="1"/>
  <c r="H132" i="1"/>
  <c r="H131" i="1"/>
  <c r="H130" i="1"/>
  <c r="H129" i="1"/>
  <c r="H128" i="1"/>
  <c r="H127" i="1"/>
  <c r="H126" i="1"/>
  <c r="H124" i="1"/>
  <c r="H123" i="1"/>
  <c r="H122" i="1"/>
  <c r="H121" i="1"/>
  <c r="H120" i="1"/>
  <c r="H119" i="1"/>
  <c r="H118" i="1"/>
  <c r="H116" i="1"/>
  <c r="H115" i="1"/>
  <c r="H114" i="1"/>
  <c r="H113" i="1"/>
  <c r="H112" i="1"/>
  <c r="H111" i="1"/>
  <c r="H110" i="1"/>
  <c r="H109" i="1"/>
  <c r="H108" i="1"/>
  <c r="H106" i="1"/>
  <c r="H105" i="1"/>
  <c r="H104" i="1"/>
  <c r="H103" i="1"/>
  <c r="H102" i="1"/>
  <c r="H101" i="1"/>
  <c r="H100" i="1"/>
  <c r="H99" i="1"/>
  <c r="H97" i="1"/>
  <c r="H96" i="1"/>
  <c r="H95" i="1"/>
  <c r="H94" i="1"/>
  <c r="H93" i="1"/>
  <c r="H92" i="1"/>
  <c r="H91" i="1"/>
  <c r="H90" i="1"/>
  <c r="H88" i="1"/>
  <c r="H87" i="1"/>
  <c r="H86" i="1"/>
  <c r="H85" i="1"/>
  <c r="H84" i="1"/>
  <c r="H83" i="1"/>
  <c r="H82" i="1"/>
  <c r="H80" i="1"/>
  <c r="H79" i="1"/>
  <c r="H78" i="1"/>
  <c r="H77" i="1"/>
  <c r="H76" i="1"/>
  <c r="H75" i="1"/>
  <c r="I75" i="1" s="1"/>
  <c r="J75" i="1" s="1"/>
  <c r="H73" i="1"/>
  <c r="H72" i="1"/>
  <c r="H71" i="1"/>
  <c r="H70" i="1"/>
  <c r="H69" i="1"/>
  <c r="I69" i="1" s="1"/>
  <c r="J69" i="1" s="1"/>
  <c r="H67" i="1"/>
  <c r="H66" i="1"/>
  <c r="H65" i="1"/>
  <c r="H64" i="1"/>
  <c r="H63" i="1"/>
  <c r="H62" i="1"/>
  <c r="H61" i="1"/>
  <c r="H60" i="1"/>
  <c r="H59" i="1"/>
  <c r="I59" i="1" s="1"/>
  <c r="J59" i="1" s="1"/>
  <c r="H57" i="1"/>
  <c r="H56" i="1"/>
  <c r="H55" i="1"/>
  <c r="H54" i="1"/>
  <c r="H53" i="1"/>
  <c r="H52" i="1"/>
  <c r="H51" i="1"/>
  <c r="H50" i="1"/>
  <c r="H49" i="1"/>
  <c r="H47" i="1"/>
  <c r="H46" i="1"/>
  <c r="H45" i="1"/>
  <c r="H44" i="1"/>
  <c r="H43" i="1"/>
  <c r="H42" i="1"/>
  <c r="I42" i="1" s="1"/>
  <c r="J42" i="1" s="1"/>
  <c r="H40" i="1"/>
  <c r="H39" i="1"/>
  <c r="H38" i="1"/>
  <c r="H37" i="1"/>
  <c r="H35" i="1"/>
  <c r="H34" i="1"/>
  <c r="H33" i="1"/>
  <c r="H31" i="1"/>
  <c r="H30" i="1"/>
  <c r="H29" i="1"/>
  <c r="H28" i="1"/>
  <c r="H26" i="1"/>
  <c r="H25" i="1"/>
  <c r="H24" i="1"/>
  <c r="H23" i="1"/>
  <c r="H19" i="1"/>
  <c r="H21" i="1"/>
  <c r="H17" i="1"/>
  <c r="H16" i="1"/>
  <c r="H15" i="1"/>
  <c r="I49" i="1" l="1"/>
  <c r="J49" i="1" s="1"/>
  <c r="I33" i="1"/>
  <c r="J33" i="1" s="1"/>
  <c r="I23" i="1"/>
  <c r="J23" i="1" s="1"/>
  <c r="H20" i="1"/>
  <c r="I15" i="1"/>
  <c r="J15" i="1" s="1"/>
</calcChain>
</file>

<file path=xl/sharedStrings.xml><?xml version="1.0" encoding="utf-8"?>
<sst xmlns="http://schemas.openxmlformats.org/spreadsheetml/2006/main" count="1168" uniqueCount="553">
  <si>
    <t xml:space="preserve">ANEXO I </t>
  </si>
  <si>
    <t>Documento:         ANEXO I</t>
  </si>
  <si>
    <t>Monto:                  Pesos Uruguayos</t>
  </si>
  <si>
    <t>NOTA: EL MANTENIMIENTO DE LAS AREAS VERDES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</si>
  <si>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</si>
  <si>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áreas verdes,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</si>
  <si>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</si>
  <si>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</si>
  <si>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</si>
  <si>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</si>
  <si>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</si>
  <si>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</si>
  <si>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</si>
  <si>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AREAS VERDES</t>
  </si>
  <si>
    <t>LIMPIEZA GENERAL</t>
  </si>
  <si>
    <t>01</t>
  </si>
  <si>
    <t>Aguada</t>
  </si>
  <si>
    <t xml:space="preserve">Enriqueta Compte y Riqué 1287 </t>
  </si>
  <si>
    <t>Liceo Nº 21</t>
  </si>
  <si>
    <t>SI</t>
  </si>
  <si>
    <t>02</t>
  </si>
  <si>
    <t>Avenida Dr. Daniel Fernández Crespo 2274</t>
  </si>
  <si>
    <t>Liceo Nº 17</t>
  </si>
  <si>
    <t>N/C</t>
  </si>
  <si>
    <t>03</t>
  </si>
  <si>
    <t>Centro</t>
  </si>
  <si>
    <t>Andes 1180</t>
  </si>
  <si>
    <t>Liceo Nº 1</t>
  </si>
  <si>
    <t>04</t>
  </si>
  <si>
    <t>Cuareim 1381</t>
  </si>
  <si>
    <t>Liceo Nº 34</t>
  </si>
  <si>
    <t>05</t>
  </si>
  <si>
    <t>Cordon</t>
  </si>
  <si>
    <t>Carlos Roxlo 1611, esquina Paysandú</t>
  </si>
  <si>
    <t>Liceo Nº 32</t>
  </si>
  <si>
    <t>06</t>
  </si>
  <si>
    <t>Parque Rodó</t>
  </si>
  <si>
    <t>Durazno 2116 entre Salterain y Requena</t>
  </si>
  <si>
    <t>Liceo Nº 4</t>
  </si>
  <si>
    <t>07</t>
  </si>
  <si>
    <t>Pocitos</t>
  </si>
  <si>
    <t xml:space="preserve">Jaime Zudañez 2730 esquina Ellauri </t>
  </si>
  <si>
    <t>Liceo Nº 7</t>
  </si>
  <si>
    <t>08</t>
  </si>
  <si>
    <t>Bulevar España 2772, Esquina Ellauri</t>
  </si>
  <si>
    <t>Liceo Nº 28</t>
  </si>
  <si>
    <t>09</t>
  </si>
  <si>
    <t>Brazo Oriental</t>
  </si>
  <si>
    <t xml:space="preserve">Guaviyú S/N y Regimiento 9 </t>
  </si>
  <si>
    <t>Liceo Nº 53</t>
  </si>
  <si>
    <t>10</t>
  </si>
  <si>
    <t>Cilindro</t>
  </si>
  <si>
    <t>Dámaso Antonio Larrañaga y Parma</t>
  </si>
  <si>
    <t>Liceo Nº 64</t>
  </si>
  <si>
    <t>11</t>
  </si>
  <si>
    <t>Jacinto Vera</t>
  </si>
  <si>
    <t>Dr. Joaquín Requena 3010</t>
  </si>
  <si>
    <t>Liceo Nº 26</t>
  </si>
  <si>
    <t>12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</si>
  <si>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</si>
  <si>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</si>
  <si>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</si>
  <si>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</si>
  <si>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</si>
  <si>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</si>
  <si>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</si>
  <si>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</si>
  <si>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</si>
  <si>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</si>
  <si>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</si>
  <si>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</si>
  <si>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</si>
  <si>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</si>
  <si>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</si>
  <si>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</si>
  <si>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</si>
  <si>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</si>
  <si>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</si>
  <si>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</si>
  <si>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</si>
  <si>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</si>
  <si>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</si>
  <si>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</si>
  <si>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</si>
  <si>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</si>
  <si>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</si>
  <si>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</si>
  <si>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</si>
  <si>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</si>
  <si>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</si>
  <si>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</si>
  <si>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</si>
  <si>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</si>
  <si>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</si>
  <si>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</si>
  <si>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</si>
  <si>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</si>
  <si>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</si>
  <si>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</si>
  <si>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</si>
  <si>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</si>
  <si>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</si>
  <si>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</si>
  <si>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</si>
  <si>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</si>
  <si>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</si>
  <si>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</si>
  <si>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</si>
  <si>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</si>
  <si>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</si>
  <si>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</si>
  <si>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</si>
  <si>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</si>
  <si>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</si>
  <si>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</si>
  <si>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</si>
  <si>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</si>
  <si>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</si>
  <si>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</si>
  <si>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</si>
  <si>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</si>
  <si>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</si>
  <si>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</si>
  <si>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</si>
  <si>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</si>
  <si>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</si>
  <si>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</si>
  <si>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</si>
  <si>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</si>
  <si>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</si>
  <si>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</si>
  <si>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</si>
  <si>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</si>
  <si>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</si>
  <si>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</si>
  <si>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</si>
  <si>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</si>
  <si>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</si>
  <si>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</si>
  <si>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</si>
  <si>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</si>
  <si>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</si>
  <si>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</si>
  <si>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</si>
  <si>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</si>
  <si>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</si>
  <si>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</si>
  <si>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</si>
  <si>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</si>
  <si>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</si>
  <si>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</si>
  <si>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</si>
  <si>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</si>
  <si>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</si>
  <si>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</si>
  <si>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</si>
  <si>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</si>
  <si>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</si>
  <si>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</si>
  <si>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</si>
  <si>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</si>
  <si>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</si>
  <si>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</si>
  <si>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</si>
  <si>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</si>
  <si>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</si>
  <si>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</si>
  <si>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</si>
  <si>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</si>
  <si>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</si>
  <si>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</si>
  <si>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</si>
  <si>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</si>
  <si>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</si>
  <si>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</si>
  <si>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</si>
  <si>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</si>
  <si>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</si>
  <si>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</si>
  <si>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</si>
  <si>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</si>
  <si>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</si>
  <si>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</si>
  <si>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</si>
  <si>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</si>
  <si>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</si>
  <si>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</si>
  <si>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</si>
  <si>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</si>
  <si>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</si>
  <si>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</si>
  <si>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</si>
  <si>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</si>
  <si>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</si>
  <si>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</si>
  <si>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</si>
  <si>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</si>
  <si>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</si>
  <si>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</si>
  <si>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</si>
  <si>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</si>
  <si>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</si>
  <si>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</si>
  <si>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</si>
  <si>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</si>
  <si>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</si>
  <si>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</si>
  <si>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</si>
  <si>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</si>
  <si>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</si>
  <si>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</si>
  <si>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</si>
  <si>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</si>
  <si>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</si>
  <si>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</si>
  <si>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</si>
  <si>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</si>
  <si>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</si>
  <si>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</si>
  <si>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</si>
  <si>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</si>
  <si>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58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</si>
  <si>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</si>
  <si>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</si>
  <si>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</si>
  <si>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</si>
  <si>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</si>
  <si>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</si>
  <si>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</si>
  <si>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</si>
  <si>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</si>
  <si>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</si>
  <si>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</si>
  <si>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</si>
  <si>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</si>
  <si>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</si>
  <si>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</si>
  <si>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</si>
  <si>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</si>
  <si>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</si>
  <si>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</si>
  <si>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</si>
  <si>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</si>
  <si>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</si>
  <si>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</si>
  <si>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</si>
  <si>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</si>
  <si>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</si>
  <si>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</si>
  <si>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</si>
  <si>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</si>
  <si>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</si>
  <si>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</si>
  <si>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</si>
  <si>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</si>
  <si>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</si>
  <si>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</si>
  <si>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</si>
  <si>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</si>
  <si>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</si>
  <si>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</si>
  <si>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</si>
  <si>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</si>
  <si>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</si>
  <si>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</si>
  <si>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</si>
  <si>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</si>
  <si>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</si>
  <si>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</si>
  <si>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</si>
  <si>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72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</si>
  <si>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</si>
  <si>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</si>
  <si>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</si>
  <si>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</si>
  <si>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</si>
  <si>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</si>
  <si>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</si>
  <si>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</si>
  <si>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</si>
  <si>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</si>
  <si>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</si>
  <si>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</si>
  <si>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Gral. Hornos 5715</t>
  </si>
  <si>
    <t>LA CASONA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</si>
  <si>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</si>
  <si>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</si>
  <si>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</si>
  <si>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</si>
  <si>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</si>
  <si>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</si>
  <si>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</si>
  <si>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</si>
  <si>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</si>
  <si>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</si>
  <si>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</si>
  <si>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</si>
  <si>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</si>
  <si>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</si>
  <si>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</si>
  <si>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</si>
  <si>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</si>
  <si>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</si>
  <si>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</si>
  <si>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</si>
  <si>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</si>
  <si>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</si>
  <si>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</si>
  <si>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</si>
  <si>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</si>
  <si>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</si>
  <si>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</si>
  <si>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</si>
  <si>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</si>
  <si>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</si>
  <si>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</si>
  <si>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</si>
  <si>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</si>
  <si>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</si>
  <si>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</si>
  <si>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Las Piedras</t>
  </si>
  <si>
    <t>Baltasar Brun 665</t>
  </si>
  <si>
    <t>Escuela Técnica de las Piedras</t>
  </si>
  <si>
    <t>88</t>
  </si>
  <si>
    <t xml:space="preserve">García Barboza s/n.esq Asencio </t>
  </si>
  <si>
    <t>Local Barrio Obelisco</t>
  </si>
  <si>
    <t>UTU SUPERIOR DE COMERCIO</t>
  </si>
  <si>
    <t>Liceo Nº 71</t>
  </si>
  <si>
    <t>Eduardo Acevedo 1419</t>
  </si>
  <si>
    <t>Liceo Nº 2 Miranda</t>
  </si>
  <si>
    <t>Liceo Nº 35 IAVA</t>
  </si>
  <si>
    <t>Rincón de Melilla</t>
  </si>
  <si>
    <t>Liceo Nº 44 Anexo</t>
  </si>
  <si>
    <t>Cmno. Dr. Fco Azarola 1924 Esq. Cmno La Redención</t>
  </si>
  <si>
    <t>Agraciada 3721</t>
  </si>
  <si>
    <t>Liceo Nº 75</t>
  </si>
  <si>
    <t>Barros Blancos</t>
  </si>
  <si>
    <t>Cmno Maldonado 81201, Ruta 8, km 16800</t>
  </si>
  <si>
    <t>Liceo Nº 25</t>
  </si>
  <si>
    <t>Escuela 355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</si>
  <si>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</si>
  <si>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</si>
  <si>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</si>
  <si>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</si>
  <si>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</si>
  <si>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</si>
  <si>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</si>
  <si>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</si>
  <si>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ESCUELA TÉCNICA PALERMO</t>
  </si>
  <si>
    <t>ANEXO INDUSTRIA DEL CUERO</t>
  </si>
  <si>
    <t>SUPERIOR COM. VILLA MUÑOZ</t>
  </si>
  <si>
    <t>ANEXO CONS. DE OBRA</t>
  </si>
  <si>
    <t>ITS "ARIAS BALPARDA"</t>
  </si>
  <si>
    <t>ANEXO CON MECÁNICAS</t>
  </si>
  <si>
    <t>ARTES Y ARTESANIAS DR. PEDRO FIGARI</t>
  </si>
  <si>
    <t>INDUSTRIAS GRÁFICAS</t>
  </si>
  <si>
    <t>BELLEZA</t>
  </si>
  <si>
    <t>ESCUELA SUPERIOR DE COMUNICACIÓN SOCIAL</t>
  </si>
  <si>
    <t>ADMINISTRACIÓN Y SERVICIO PRADO</t>
  </si>
  <si>
    <t>HOTELERÍA, GASTRONOMÍA Y TURISMO</t>
  </si>
  <si>
    <t>ITI</t>
  </si>
  <si>
    <t>ESCUELA TÉCNICA LA TEJA</t>
  </si>
  <si>
    <t>ESCUELA TÉCNICA PASO MOLINO</t>
  </si>
  <si>
    <t>ESCUELA LATU -  LOS CEDROS Y LOS ROBLES</t>
  </si>
  <si>
    <t>San Salvador 1674</t>
  </si>
  <si>
    <t>Martín C Martinez</t>
  </si>
  <si>
    <t>Cornelio Cantera 2823</t>
  </si>
  <si>
    <t>Constitución 2484</t>
  </si>
  <si>
    <t>Martín C Martinez 1976</t>
  </si>
  <si>
    <t>Avda. Gral Flores 3591</t>
  </si>
  <si>
    <t>Veracierto 3280</t>
  </si>
  <si>
    <t>Sarandí 472</t>
  </si>
  <si>
    <t>Guaná 2130</t>
  </si>
  <si>
    <t>Gral Batlle 3247 esq. Gil</t>
  </si>
  <si>
    <t>Gral Aguilar 1180</t>
  </si>
  <si>
    <t>Durazno 1328</t>
  </si>
  <si>
    <t>Acasubí 4311 esq. Carlos Ma. Ramirez</t>
  </si>
  <si>
    <t>Zufrategui 962</t>
  </si>
  <si>
    <t>Avda Italia 6201 entre Bologna y Corcega</t>
  </si>
  <si>
    <t>Sayago</t>
  </si>
  <si>
    <t>Palermo</t>
  </si>
  <si>
    <t>Villa Muñoz</t>
  </si>
  <si>
    <t>Goes</t>
  </si>
  <si>
    <t>Paso Molino</t>
  </si>
  <si>
    <t>Obra:                     LLAMADO PUBLICO A OFERTAS Nº 11/2014/ FIDEICOMISO - ANEP</t>
  </si>
  <si>
    <t>89</t>
  </si>
  <si>
    <t>90</t>
  </si>
  <si>
    <t>91</t>
  </si>
  <si>
    <t>92</t>
  </si>
  <si>
    <t xml:space="preserve">Liceo Nº 54 </t>
  </si>
  <si>
    <t xml:space="preserve">Liceo Nº 36 </t>
  </si>
  <si>
    <t>Liceo Nº 2</t>
  </si>
  <si>
    <t xml:space="preserve">Liceo Nº 35 </t>
  </si>
  <si>
    <t>Liceo Nº 23</t>
  </si>
  <si>
    <t>28 de Febrero esq. Elías Regules</t>
  </si>
  <si>
    <t>Liceo 23</t>
  </si>
  <si>
    <t>28 de Febrero 1097, esq. Elías Regules</t>
  </si>
  <si>
    <t>93</t>
  </si>
  <si>
    <t>94</t>
  </si>
  <si>
    <t>95</t>
  </si>
  <si>
    <t>96</t>
  </si>
  <si>
    <t>97</t>
  </si>
  <si>
    <t>Cno. De las Tropas 2430</t>
  </si>
  <si>
    <t>FIRMA DIRECTOR RESPONSABLE</t>
  </si>
  <si>
    <t>ACLARACIÓN</t>
  </si>
  <si>
    <t xml:space="preserve">ANEXO III </t>
  </si>
  <si>
    <t>Documento:         ANEXO III - OFERTA ECONOMICA Y PLAZOS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</si>
  <si>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</si>
  <si>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</si>
  <si>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Regimiento 9 1983 Esq. Guabiyú</t>
  </si>
  <si>
    <t>Cmno O´Higgins y Cmno Sanguinetti</t>
  </si>
  <si>
    <t>Sta Catalina</t>
  </si>
  <si>
    <t>Burdeos 3547 bis Esq.  Camino Santa Catalina</t>
  </si>
  <si>
    <t>UTU Sta Catalina</t>
  </si>
  <si>
    <t>Cno. De las Tropas 2428 Esq. Luis Batlle Berres</t>
  </si>
  <si>
    <t>Casona Nuevo París (Anexo de UTU Paso de la Arena)</t>
  </si>
  <si>
    <t>Juan Acosta 4600</t>
  </si>
  <si>
    <t>CEC Casavalle</t>
  </si>
  <si>
    <t>98</t>
  </si>
  <si>
    <t>99</t>
  </si>
  <si>
    <t>100</t>
  </si>
  <si>
    <t>101</t>
  </si>
  <si>
    <t>Durazno 1555</t>
  </si>
  <si>
    <t>Esc. Industrias Gráficas</t>
  </si>
  <si>
    <t>Anexo Escuela Comunicación</t>
  </si>
  <si>
    <t>Esc. Superior de Comercio Brazo Oriental</t>
  </si>
  <si>
    <t>Pablo Zufriategui 972 esq. Amado Nervo</t>
  </si>
  <si>
    <t>Carlos María Ramírez 495 esq. Vicente Yáñez Pinzón</t>
  </si>
  <si>
    <t>Anexo Liceo Nº 22</t>
  </si>
  <si>
    <t>Ruperto Pérez Martínez 882 esq. Ascasubi</t>
  </si>
  <si>
    <t>Santin Carlos Rossi s/n esq. Haití</t>
  </si>
  <si>
    <t>Camino Santa Catalina s/n y continuación Burdeos</t>
  </si>
  <si>
    <t>Polideportivo de UTU Santa Catalina</t>
  </si>
  <si>
    <t>Liceo Nº 56 / UTU Administración Prado</t>
  </si>
  <si>
    <t>Vasconcellos /n esq. Osvaldo Cruz</t>
  </si>
  <si>
    <t>José Marcos Monterroso 3238, Ruta 8 Km 16</t>
  </si>
  <si>
    <t>Esc. Técnica Villa Garcia</t>
  </si>
  <si>
    <t>Camino de las Tropas 2428 esq. Luis Batlle Berres</t>
  </si>
  <si>
    <t>Camino Dr. Francisco Azarola 1924 esq. Camino de la Redención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</si>
  <si>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</si>
  <si>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</si>
  <si>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</si>
  <si>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</si>
  <si>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</si>
  <si>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</si>
  <si>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</si>
  <si>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</si>
  <si>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</si>
  <si>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</si>
  <si>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</si>
  <si>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Centro de educación Inicial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</si>
  <si>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</si>
  <si>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</si>
  <si>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</si>
  <si>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</si>
  <si>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</si>
  <si>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</si>
  <si>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102</t>
  </si>
  <si>
    <t>UTU Paso Carrasco</t>
  </si>
  <si>
    <t>103</t>
  </si>
  <si>
    <t>104</t>
  </si>
  <si>
    <t>105</t>
  </si>
  <si>
    <t>UTU Artes y Artesanias Dr. Pedro Figari</t>
  </si>
  <si>
    <t>Escuela Superior de Comunicación Social</t>
  </si>
  <si>
    <t>Cornelio Cantera 2823 Esq. Jamie Cibils</t>
  </si>
  <si>
    <t>ITS "Arias Balparda"</t>
  </si>
  <si>
    <t>UTU Hotelería, Gastronomía Y Turismo</t>
  </si>
  <si>
    <t>Martín C. Martínez 1976 Esq. Miguelte</t>
  </si>
  <si>
    <t>Peatonal Nuestra Señara de Encina 1578</t>
  </si>
  <si>
    <t>UTU Artes y Artesanías Dr. Pedro Figari 2</t>
  </si>
  <si>
    <t xml:space="preserve">Constitución 2484 Esq. Rivadavia </t>
  </si>
  <si>
    <t>Esc. Superior de Comiercio Villa Muñoz</t>
  </si>
  <si>
    <t>José Enrique Rodó 1875</t>
  </si>
  <si>
    <t>Cabo Polonio 2107</t>
  </si>
  <si>
    <t>Ameghino entre Carlos Ma. Ramirez y Laureles</t>
  </si>
  <si>
    <t>Anexo viejo Liceo Nº 22</t>
  </si>
  <si>
    <t xml:space="preserve">Camino Carrasco S/N esq. Lugo </t>
  </si>
  <si>
    <t>Av. Gral. E. Da Costa esq Ucrania</t>
  </si>
  <si>
    <t>CEC Casabo</t>
  </si>
  <si>
    <t>México S/N esq.  Grecia</t>
  </si>
  <si>
    <t>Grecia S/N esq. México</t>
  </si>
  <si>
    <t>Lavalleja</t>
  </si>
  <si>
    <t xml:space="preserve">Calle Privada del Barrio 40 semanas s/n </t>
  </si>
  <si>
    <t>Escuela Técnica Barrio Lavalleja</t>
  </si>
  <si>
    <t>Hilario Cabrera s/n, barrio La Carbonera.</t>
  </si>
  <si>
    <t>Agraria Montevideo Anexo "Pagro"</t>
  </si>
  <si>
    <t>Flor de Maroñas</t>
  </si>
  <si>
    <t>Veracierto 3280 esq. Chayos</t>
  </si>
  <si>
    <t>Escuela Construcciones Mecánicas</t>
  </si>
  <si>
    <t>Camino Maldonado 5870 esq. Venecia</t>
  </si>
  <si>
    <t>CEC Bella Italia</t>
  </si>
  <si>
    <t>Rincón del Cerro</t>
  </si>
  <si>
    <t>Camino O' Higgins esq Con. del Colorado</t>
  </si>
  <si>
    <t>UTU Anexo Paso de la Arena</t>
  </si>
  <si>
    <t>Herdia Nº 4430 esq. José Mármol</t>
  </si>
  <si>
    <t>CEC La Teja</t>
  </si>
  <si>
    <t>106</t>
  </si>
  <si>
    <t>107</t>
  </si>
  <si>
    <t>108</t>
  </si>
  <si>
    <t>109</t>
  </si>
  <si>
    <t>110</t>
  </si>
  <si>
    <t>111</t>
  </si>
  <si>
    <t>Av. Rivera 3729  bis</t>
  </si>
  <si>
    <t>Escuela Superior De Informatica</t>
  </si>
  <si>
    <t>112</t>
  </si>
  <si>
    <t>Av. Rivera 3729 esq  Tomas de Tézano</t>
  </si>
  <si>
    <t>Instituto Superior Buceo</t>
  </si>
  <si>
    <t>113</t>
  </si>
  <si>
    <t>Anexo Industria del Cuero, DADE, Escuela Construcciones de Obras</t>
  </si>
  <si>
    <t>San Salvador 1674 esq. Minas</t>
  </si>
  <si>
    <t>Escuela Técnica Belleza/ Escuela Técnica Palermo</t>
  </si>
  <si>
    <t>LICEOS EN MONTEVIDEO y PREDIO MUNICIPAL</t>
  </si>
  <si>
    <t>Lido 1992</t>
  </si>
  <si>
    <t>CEA Lido Carrasco</t>
  </si>
  <si>
    <t>Carrasco Norte</t>
  </si>
  <si>
    <t>Havre 2329</t>
  </si>
  <si>
    <t>CEA Havre Carrasco Norte</t>
  </si>
  <si>
    <t xml:space="preserve">Liceo Nº 51 </t>
  </si>
  <si>
    <t>Avda. de las Instrucciones 2376</t>
  </si>
  <si>
    <t>CEA Junquillos Barrio Municipal</t>
  </si>
  <si>
    <t>Emilio Ravignani 2672</t>
  </si>
  <si>
    <t>CEA Las Canteras Carrasco Norte</t>
  </si>
  <si>
    <t>Continuacion José María Guerra S/N</t>
  </si>
  <si>
    <t>CEA Maroñas</t>
  </si>
  <si>
    <t>Camino Canope 3951</t>
  </si>
  <si>
    <t>CEA Puntas de Manga</t>
  </si>
  <si>
    <t>Paso de la Arena/3 de Abril</t>
  </si>
  <si>
    <t>Padrón Nº 409489, Camino de las Tropas 2226 entre Avda. Batlle Berres y Carlos de la Vega</t>
  </si>
  <si>
    <t>Predio propiedad de la Itendencia</t>
  </si>
  <si>
    <t>Santín Carlos Rossi 4750</t>
  </si>
  <si>
    <t xml:space="preserve">CEA Cauceglia </t>
  </si>
  <si>
    <t>114</t>
  </si>
  <si>
    <t>115</t>
  </si>
  <si>
    <t>116</t>
  </si>
  <si>
    <t>117</t>
  </si>
  <si>
    <t>118</t>
  </si>
  <si>
    <t>119</t>
  </si>
  <si>
    <t>120</t>
  </si>
  <si>
    <t>Escuela de Hotelería 2</t>
  </si>
  <si>
    <t>Escuela Superior de Comercio y Administracion</t>
  </si>
  <si>
    <t>IMPREVISTOS (10%)</t>
  </si>
  <si>
    <t>OFERTA EN $ IVA INC POR CENTRO</t>
  </si>
  <si>
    <t>OFERTA EN $ IVA INC GRUPO</t>
  </si>
  <si>
    <t>OFERTA EN $ IVA INCL.</t>
  </si>
  <si>
    <t>121</t>
  </si>
  <si>
    <t>122</t>
  </si>
  <si>
    <t>123</t>
  </si>
  <si>
    <t>NOTAS IMPORTANTES:</t>
  </si>
  <si>
    <t>Se podrá cotizar por alguno, algunos o la totalidad de los Grupos, por separado, en la forma establecida en el presente Anexo. No es necesario ofertar por todos los Grupos.</t>
  </si>
  <si>
    <t>No se podrá omitir en la Oferta ninguno de los Centros Educativos que conforman cada Grupo a los que presente cotización.</t>
  </si>
  <si>
    <t>NO CORRESPONDE PRESUPUESTAR LAS CELDAS EN GRIS (N/C)</t>
  </si>
  <si>
    <t>Empresa:</t>
  </si>
  <si>
    <t>Obra:                     LLAMADO PUBLICO A OFERTAS Nº 20/2018/ FIDEICOMISO -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</si>
</sst>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[$-380A]General"/>
    <numFmt numFmtId="166" formatCode="[$$U-380A]\ #,##0.00"/>
    <numFmt numFmtId="167" formatCode="[$$-47A]\ #,##0.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1" fillId="0" borderId="0" applyBorder="0" applyProtection="0"/>
  </cellStyleXfs>
  <cellXfs count="26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3" fillId="0" borderId="0" xfId="0" applyNumberFormat="1" applyFont="1"/>
    <xf numFmtId="164" fontId="5" fillId="0" borderId="0" xfId="0" applyNumberFormat="1" applyFont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2" xfId="0" applyFont="1" applyFill="1" applyBorder="1" applyAlignment="1">
      <alignment wrapText="1"/>
    </xf>
    <xf numFmtId="0" fontId="1" fillId="3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2" borderId="14" xfId="0" applyFill="1" applyBorder="1"/>
    <xf numFmtId="49" fontId="0" fillId="0" borderId="16" xfId="0" applyNumberFormat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20" xfId="0" applyNumberFormat="1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1" fillId="0" borderId="0" xfId="0" applyFont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horizont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0" fillId="0" borderId="30" xfId="0" applyFill="1" applyBorder="1" applyAlignment="1">
      <alignment horizontal="left" vertical="center"/>
    </xf>
    <xf numFmtId="0" fontId="0" fillId="0" borderId="30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textRotation="180"/>
    </xf>
    <xf numFmtId="0" fontId="0" fillId="0" borderId="36" xfId="0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1" fillId="0" borderId="21" xfId="0" applyFont="1" applyBorder="1"/>
    <xf numFmtId="0" fontId="0" fillId="0" borderId="21" xfId="0" applyBorder="1" applyAlignment="1">
      <alignment horizontal="left"/>
    </xf>
    <xf numFmtId="49" fontId="0" fillId="0" borderId="21" xfId="0" applyNumberFormat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6" borderId="15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5" xfId="0" applyFont="1" applyBorder="1"/>
    <xf numFmtId="0" fontId="1" fillId="0" borderId="19" xfId="0" applyFont="1" applyBorder="1"/>
    <xf numFmtId="49" fontId="0" fillId="0" borderId="0" xfId="0" applyNumberFormat="1" applyFill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30" xfId="0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9" fillId="5" borderId="21" xfId="0" applyFont="1" applyFill="1" applyBorder="1" applyAlignment="1">
      <alignment horizontal="left" vertical="center" wrapText="1"/>
    </xf>
    <xf numFmtId="0" fontId="0" fillId="5" borderId="0" xfId="0" applyFill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9" fillId="5" borderId="21" xfId="0" applyFont="1" applyFill="1" applyBorder="1" applyAlignment="1">
      <alignment horizontal="center"/>
    </xf>
    <xf numFmtId="0" fontId="9" fillId="5" borderId="21" xfId="0" applyFont="1" applyFill="1" applyBorder="1" applyAlignment="1">
      <alignment horizontal="left" vertical="center"/>
    </xf>
    <xf numFmtId="0" fontId="9" fillId="0" borderId="21" xfId="0" applyFont="1" applyBorder="1"/>
    <xf numFmtId="0" fontId="9" fillId="0" borderId="21" xfId="0" applyFont="1" applyBorder="1" applyAlignment="1">
      <alignment horizontal="left" vertical="center"/>
    </xf>
    <xf numFmtId="49" fontId="9" fillId="5" borderId="21" xfId="0" applyNumberFormat="1" applyFont="1" applyFill="1" applyBorder="1" applyAlignment="1">
      <alignment horizontal="center"/>
    </xf>
    <xf numFmtId="0" fontId="9" fillId="5" borderId="21" xfId="0" applyFont="1" applyFill="1" applyBorder="1" applyAlignment="1">
      <alignment horizontal="left"/>
    </xf>
    <xf numFmtId="0" fontId="9" fillId="5" borderId="21" xfId="0" applyFont="1" applyFill="1" applyBorder="1"/>
    <xf numFmtId="0" fontId="9" fillId="0" borderId="21" xfId="0" applyFont="1" applyFill="1" applyBorder="1" applyAlignment="1">
      <alignment horizontal="left" vertical="center"/>
    </xf>
    <xf numFmtId="0" fontId="9" fillId="5" borderId="21" xfId="0" applyFont="1" applyFill="1" applyBorder="1" applyAlignment="1">
      <alignment wrapText="1"/>
    </xf>
    <xf numFmtId="0" fontId="9" fillId="5" borderId="21" xfId="0" applyFont="1" applyFill="1" applyBorder="1" applyAlignment="1">
      <alignment horizontal="left" wrapText="1"/>
    </xf>
    <xf numFmtId="49" fontId="9" fillId="0" borderId="21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left"/>
    </xf>
    <xf numFmtId="0" fontId="9" fillId="0" borderId="21" xfId="0" applyFont="1" applyFill="1" applyBorder="1" applyAlignment="1">
      <alignment wrapText="1"/>
    </xf>
    <xf numFmtId="0" fontId="9" fillId="0" borderId="21" xfId="0" applyFont="1" applyFill="1" applyBorder="1" applyAlignment="1">
      <alignment horizontal="left" wrapText="1"/>
    </xf>
    <xf numFmtId="0" fontId="9" fillId="0" borderId="21" xfId="0" applyFont="1" applyBorder="1" applyAlignment="1">
      <alignment horizontal="left"/>
    </xf>
    <xf numFmtId="0" fontId="10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0" fillId="7" borderId="21" xfId="0" applyFont="1" applyFill="1" applyBorder="1"/>
    <xf numFmtId="0" fontId="9" fillId="7" borderId="21" xfId="0" applyFont="1" applyFill="1" applyBorder="1" applyAlignment="1">
      <alignment horizontal="center"/>
    </xf>
    <xf numFmtId="0" fontId="9" fillId="7" borderId="21" xfId="0" applyFont="1" applyFill="1" applyBorder="1"/>
    <xf numFmtId="0" fontId="9" fillId="7" borderId="21" xfId="0" applyFont="1" applyFill="1" applyBorder="1" applyAlignment="1">
      <alignment wrapText="1"/>
    </xf>
    <xf numFmtId="0" fontId="9" fillId="7" borderId="21" xfId="0" applyFont="1" applyFill="1" applyBorder="1" applyAlignment="1">
      <alignment horizontal="left"/>
    </xf>
    <xf numFmtId="0" fontId="9" fillId="7" borderId="30" xfId="0" applyFont="1" applyFill="1" applyBorder="1" applyAlignment="1">
      <alignment wrapText="1"/>
    </xf>
    <xf numFmtId="0" fontId="4" fillId="7" borderId="0" xfId="0" applyFont="1" applyFill="1" applyBorder="1" applyAlignment="1">
      <alignment horizontal="center"/>
    </xf>
    <xf numFmtId="0" fontId="10" fillId="7" borderId="21" xfId="0" applyFont="1" applyFill="1" applyBorder="1" applyAlignment="1">
      <alignment horizontal="center" vertical="center"/>
    </xf>
    <xf numFmtId="49" fontId="9" fillId="7" borderId="21" xfId="0" applyNumberFormat="1" applyFont="1" applyFill="1" applyBorder="1" applyAlignment="1">
      <alignment horizontal="center"/>
    </xf>
    <xf numFmtId="0" fontId="9" fillId="7" borderId="21" xfId="0" applyFont="1" applyFill="1" applyBorder="1" applyAlignment="1">
      <alignment horizontal="left" vertical="center"/>
    </xf>
    <xf numFmtId="0" fontId="9" fillId="7" borderId="21" xfId="0" applyFont="1" applyFill="1" applyBorder="1" applyAlignment="1">
      <alignment horizontal="left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vertical="center"/>
    </xf>
    <xf numFmtId="0" fontId="14" fillId="7" borderId="21" xfId="0" applyFont="1" applyFill="1" applyBorder="1" applyAlignment="1">
      <alignment horizontal="left" vertical="center" wrapText="1"/>
    </xf>
    <xf numFmtId="0" fontId="13" fillId="7" borderId="21" xfId="0" applyFont="1" applyFill="1" applyBorder="1" applyAlignment="1">
      <alignment horizontal="left" vertical="center" wrapText="1"/>
    </xf>
    <xf numFmtId="0" fontId="10" fillId="7" borderId="21" xfId="0" applyFont="1" applyFill="1" applyBorder="1" applyAlignment="1">
      <alignment horizontal="left"/>
    </xf>
    <xf numFmtId="0" fontId="9" fillId="5" borderId="21" xfId="0" applyFont="1" applyFill="1" applyBorder="1" applyAlignment="1">
      <alignment horizontal="left" vertical="top" wrapText="1"/>
    </xf>
    <xf numFmtId="0" fontId="9" fillId="5" borderId="21" xfId="0" applyFont="1" applyFill="1" applyBorder="1" applyAlignment="1">
      <alignment vertical="top" wrapText="1"/>
    </xf>
    <xf numFmtId="0" fontId="9" fillId="5" borderId="21" xfId="0" applyFont="1" applyFill="1" applyBorder="1" applyAlignment="1">
      <alignment vertical="top"/>
    </xf>
    <xf numFmtId="0" fontId="9" fillId="5" borderId="21" xfId="0" applyFont="1" applyFill="1" applyBorder="1" applyAlignment="1">
      <alignment horizontal="left" vertical="top"/>
    </xf>
    <xf numFmtId="0" fontId="9" fillId="0" borderId="21" xfId="0" applyFont="1" applyBorder="1" applyAlignment="1">
      <alignment vertical="top"/>
    </xf>
    <xf numFmtId="0" fontId="13" fillId="2" borderId="21" xfId="0" applyFont="1" applyFill="1" applyBorder="1" applyAlignment="1">
      <alignment horizontal="center" vertical="center" wrapText="1"/>
    </xf>
    <xf numFmtId="166" fontId="13" fillId="5" borderId="21" xfId="0" applyNumberFormat="1" applyFont="1" applyFill="1" applyBorder="1" applyAlignment="1">
      <alignment horizontal="center" vertical="center" wrapText="1"/>
    </xf>
    <xf numFmtId="166" fontId="9" fillId="5" borderId="21" xfId="0" applyNumberFormat="1" applyFont="1" applyFill="1" applyBorder="1" applyAlignment="1">
      <alignment horizontal="center" vertical="center" wrapText="1"/>
    </xf>
    <xf numFmtId="166" fontId="9" fillId="7" borderId="21" xfId="0" applyNumberFormat="1" applyFont="1" applyFill="1" applyBorder="1" applyAlignment="1">
      <alignment horizontal="left" vertical="center" wrapText="1"/>
    </xf>
    <xf numFmtId="166" fontId="9" fillId="5" borderId="21" xfId="0" applyNumberFormat="1" applyFont="1" applyFill="1" applyBorder="1" applyAlignment="1">
      <alignment horizontal="center" vertical="center"/>
    </xf>
    <xf numFmtId="166" fontId="9" fillId="7" borderId="21" xfId="0" applyNumberFormat="1" applyFont="1" applyFill="1" applyBorder="1"/>
    <xf numFmtId="166" fontId="9" fillId="7" borderId="21" xfId="0" applyNumberFormat="1" applyFont="1" applyFill="1" applyBorder="1" applyAlignment="1">
      <alignment horizontal="center" vertical="center" wrapText="1"/>
    </xf>
    <xf numFmtId="166" fontId="0" fillId="0" borderId="21" xfId="0" applyNumberFormat="1" applyFill="1" applyBorder="1" applyAlignment="1">
      <alignment horizontal="center"/>
    </xf>
    <xf numFmtId="167" fontId="0" fillId="7" borderId="0" xfId="0" applyNumberFormat="1" applyFill="1" applyBorder="1"/>
    <xf numFmtId="167" fontId="0" fillId="7" borderId="21" xfId="0" applyNumberFormat="1" applyFill="1" applyBorder="1"/>
    <xf numFmtId="167" fontId="0" fillId="0" borderId="0" xfId="0" applyNumberFormat="1"/>
    <xf numFmtId="0" fontId="0" fillId="0" borderId="0" xfId="0" applyAlignment="1">
      <alignment vertical="center"/>
    </xf>
    <xf numFmtId="0" fontId="4" fillId="7" borderId="39" xfId="0" applyFont="1" applyFill="1" applyBorder="1" applyAlignment="1">
      <alignment horizontal="center" vertical="center"/>
    </xf>
    <xf numFmtId="0" fontId="0" fillId="7" borderId="0" xfId="0" applyFill="1" applyBorder="1" applyAlignment="1">
      <alignment vertical="center"/>
    </xf>
    <xf numFmtId="0" fontId="0" fillId="7" borderId="21" xfId="0" applyFill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Fill="1" applyBorder="1" applyAlignment="1">
      <alignment horizontal="center"/>
    </xf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8" fillId="0" borderId="0" xfId="0" applyFont="1" applyAlignment="1"/>
    <xf numFmtId="0" fontId="19" fillId="0" borderId="0" xfId="0" applyFont="1"/>
    <xf numFmtId="0" fontId="19" fillId="0" borderId="0" xfId="0" applyFont="1" applyBorder="1" applyAlignment="1">
      <alignment horizontal="center"/>
    </xf>
    <xf numFmtId="0" fontId="16" fillId="0" borderId="0" xfId="0" applyFont="1" applyAlignment="1">
      <alignment wrapText="1"/>
    </xf>
    <xf numFmtId="164" fontId="20" fillId="0" borderId="0" xfId="0" applyNumberFormat="1" applyFont="1"/>
    <xf numFmtId="164" fontId="20" fillId="0" borderId="0" xfId="0" applyNumberFormat="1" applyFont="1" applyBorder="1" applyAlignment="1">
      <alignment horizontal="center"/>
    </xf>
    <xf numFmtId="0" fontId="10" fillId="5" borderId="40" xfId="0" applyFont="1" applyFill="1" applyBorder="1" applyAlignment="1">
      <alignment horizontal="center" vertical="center" wrapText="1"/>
    </xf>
    <xf numFmtId="0" fontId="10" fillId="5" borderId="35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5" fillId="7" borderId="38" xfId="0" applyFont="1" applyFill="1" applyBorder="1" applyAlignment="1">
      <alignment horizontal="left"/>
    </xf>
    <xf numFmtId="0" fontId="15" fillId="7" borderId="27" xfId="0" applyFont="1" applyFill="1" applyBorder="1" applyAlignment="1">
      <alignment horizontal="left"/>
    </xf>
    <xf numFmtId="0" fontId="15" fillId="7" borderId="0" xfId="0" applyFont="1" applyFill="1" applyBorder="1" applyAlignment="1">
      <alignment horizontal="left"/>
    </xf>
    <xf numFmtId="0" fontId="10" fillId="5" borderId="21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166" fontId="0" fillId="0" borderId="29" xfId="0" applyNumberForma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166" fontId="0" fillId="0" borderId="29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64" fontId="20" fillId="0" borderId="0" xfId="0" applyNumberFormat="1" applyFont="1" applyFill="1"/>
    <xf numFmtId="0" fontId="19" fillId="0" borderId="0" xfId="0" applyFont="1" applyFill="1" applyBorder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wrapText="1"/>
    </xf>
    <xf numFmtId="0" fontId="9" fillId="0" borderId="0" xfId="0" applyFont="1" applyFill="1"/>
    <xf numFmtId="0" fontId="0" fillId="0" borderId="0" xfId="0" applyFill="1" applyAlignment="1">
      <alignment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VT204"/>
  <sheetViews>
    <sheetView tabSelected="1" zoomScale="73" zoomScaleNormal="73" workbookViewId="0">
      <selection activeCell="E3" sqref="E3"/>
    </sheetView>
  </sheetViews>
  <sheetFormatPr baseColWidth="10" defaultRowHeight="15.75" x14ac:dyDescent="0.25"/>
  <cols>
    <col min="1" max="1" width="11.140625" style="178" customWidth="1"/>
    <col min="2" max="2" width="13.42578125" style="179" bestFit="1" customWidth="1"/>
    <col min="3" max="3" width="22.28515625" style="157" customWidth="1"/>
    <col min="4" max="4" width="34.85546875" style="158" customWidth="1"/>
    <col min="5" max="5" width="42.42578125" style="157" bestFit="1" customWidth="1"/>
    <col min="6" max="7" width="50.7109375" style="157" customWidth="1"/>
    <col min="8" max="8" width="25" bestFit="1" customWidth="1"/>
    <col min="9" max="9" width="25" style="216" bestFit="1" customWidth="1"/>
    <col min="10" max="10" width="23.5703125" style="216" bestFit="1" customWidth="1"/>
  </cols>
  <sheetData>
    <row r="1" spans="1:3296" ht="20.100000000000001" customHeight="1" x14ac:dyDescent="0.25"/>
    <row r="2" spans="1:3296" ht="20.100000000000001" customHeight="1" x14ac:dyDescent="0.3">
      <c r="A2" s="226" t="s">
        <v>405</v>
      </c>
      <c r="B2" s="227"/>
      <c r="C2" s="221"/>
      <c r="D2" s="228"/>
    </row>
    <row r="3" spans="1:3296" s="21" customFormat="1" ht="20.100000000000001" customHeight="1" x14ac:dyDescent="0.3">
      <c r="A3" s="262" t="s">
        <v>552</v>
      </c>
      <c r="B3" s="263"/>
      <c r="C3" s="264"/>
      <c r="D3" s="265"/>
      <c r="E3" s="266"/>
      <c r="F3" s="266"/>
      <c r="G3" s="266"/>
      <c r="I3" s="267"/>
      <c r="J3" s="267"/>
    </row>
    <row r="4" spans="1:3296" ht="20.100000000000001" customHeight="1" x14ac:dyDescent="0.3">
      <c r="A4" s="229" t="s">
        <v>406</v>
      </c>
      <c r="B4" s="230"/>
      <c r="C4" s="221"/>
      <c r="D4" s="228"/>
    </row>
    <row r="5" spans="1:3296" ht="20.100000000000001" customHeight="1" x14ac:dyDescent="0.3">
      <c r="A5" s="229" t="s">
        <v>2</v>
      </c>
      <c r="B5" s="230"/>
      <c r="C5" s="221"/>
      <c r="D5" s="228"/>
    </row>
    <row r="6" spans="1:3296" ht="20.100000000000001" customHeight="1" thickBot="1" x14ac:dyDescent="0.35">
      <c r="A6" s="229" t="s">
        <v>551</v>
      </c>
      <c r="B6" s="230"/>
      <c r="C6" s="221"/>
      <c r="D6" s="228"/>
    </row>
    <row r="7" spans="1:3296" ht="20.100000000000001" customHeight="1" x14ac:dyDescent="0.25">
      <c r="A7" s="160"/>
      <c r="B7" s="161"/>
      <c r="F7" s="245" t="s">
        <v>407</v>
      </c>
      <c r="G7" s="246"/>
    </row>
    <row r="8" spans="1:3296" ht="20.100000000000001" customHeight="1" x14ac:dyDescent="0.25">
      <c r="A8" s="160" t="s">
        <v>4</v>
      </c>
      <c r="B8" s="161"/>
      <c r="F8" s="247"/>
      <c r="G8" s="248"/>
    </row>
    <row r="9" spans="1:3296" ht="20.100000000000001" customHeight="1" thickBot="1" x14ac:dyDescent="0.3">
      <c r="A9" s="160" t="s">
        <v>408</v>
      </c>
      <c r="B9" s="161"/>
      <c r="F9" s="249"/>
      <c r="G9" s="250"/>
    </row>
    <row r="10" spans="1:3296" ht="20.100000000000001" customHeight="1" x14ac:dyDescent="0.25">
      <c r="A10" s="160"/>
      <c r="B10" s="161"/>
      <c r="F10" s="162"/>
      <c r="G10" s="162"/>
    </row>
    <row r="11" spans="1:3296" s="11" customFormat="1" ht="20.100000000000001" customHeight="1" x14ac:dyDescent="0.3">
      <c r="A11" s="235" t="s">
        <v>511</v>
      </c>
      <c r="B11" s="236"/>
      <c r="C11" s="236"/>
      <c r="D11" s="236"/>
      <c r="E11" s="236"/>
      <c r="F11" s="237"/>
      <c r="G11" s="237"/>
      <c r="H11" s="236"/>
      <c r="I11" s="236"/>
      <c r="J11" s="236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</row>
    <row r="12" spans="1:3296" ht="20.100000000000001" customHeight="1" x14ac:dyDescent="0.25">
      <c r="A12" s="238" t="s">
        <v>7</v>
      </c>
      <c r="B12" s="238" t="s">
        <v>8</v>
      </c>
      <c r="C12" s="238" t="s">
        <v>9</v>
      </c>
      <c r="D12" s="238" t="s">
        <v>10</v>
      </c>
      <c r="E12" s="239" t="s">
        <v>11</v>
      </c>
      <c r="F12" s="181" t="s">
        <v>543</v>
      </c>
      <c r="G12" s="181" t="s">
        <v>543</v>
      </c>
      <c r="H12" s="231" t="s">
        <v>541</v>
      </c>
      <c r="I12" s="233" t="s">
        <v>542</v>
      </c>
      <c r="J12" s="233" t="s">
        <v>540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</row>
    <row r="13" spans="1:3296" ht="20.100000000000001" customHeight="1" x14ac:dyDescent="0.25">
      <c r="A13" s="238"/>
      <c r="B13" s="238"/>
      <c r="C13" s="238"/>
      <c r="D13" s="238"/>
      <c r="E13" s="241"/>
      <c r="F13" s="182" t="s">
        <v>13</v>
      </c>
      <c r="G13" s="182" t="s">
        <v>14</v>
      </c>
      <c r="H13" s="232"/>
      <c r="I13" s="234"/>
      <c r="J13" s="234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</row>
    <row r="14" spans="1:3296" s="23" customFormat="1" ht="20.100000000000001" customHeight="1" x14ac:dyDescent="0.25">
      <c r="A14" s="184"/>
      <c r="B14" s="185"/>
      <c r="C14" s="186"/>
      <c r="D14" s="187"/>
      <c r="E14" s="188"/>
      <c r="F14" s="189"/>
      <c r="G14" s="189"/>
      <c r="H14" s="190"/>
      <c r="I14" s="217"/>
      <c r="J14" s="217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</row>
    <row r="15" spans="1:3296" ht="20.100000000000001" customHeight="1" x14ac:dyDescent="0.25">
      <c r="A15" s="239">
        <v>1</v>
      </c>
      <c r="B15" s="163">
        <v>1</v>
      </c>
      <c r="C15" s="164" t="s">
        <v>16</v>
      </c>
      <c r="D15" s="200" t="s">
        <v>17</v>
      </c>
      <c r="E15" s="164" t="s">
        <v>18</v>
      </c>
      <c r="F15" s="206"/>
      <c r="G15" s="206"/>
      <c r="H15" s="212">
        <f>SUM(F15:G15)</f>
        <v>0</v>
      </c>
      <c r="I15" s="242">
        <f>H15+H16+H17+H18+H19+H20+H21</f>
        <v>0</v>
      </c>
      <c r="J15" s="242">
        <f>I15*0.1</f>
        <v>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</row>
    <row r="16" spans="1:3296" ht="20.100000000000001" customHeight="1" x14ac:dyDescent="0.25">
      <c r="A16" s="240"/>
      <c r="B16" s="163">
        <v>2</v>
      </c>
      <c r="C16" s="164" t="s">
        <v>16</v>
      </c>
      <c r="D16" s="200" t="s">
        <v>340</v>
      </c>
      <c r="E16" s="164" t="s">
        <v>329</v>
      </c>
      <c r="F16" s="206"/>
      <c r="G16" s="206"/>
      <c r="H16" s="212">
        <f>SUM(F16:G16)</f>
        <v>0</v>
      </c>
      <c r="I16" s="243"/>
      <c r="J16" s="243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</row>
    <row r="17" spans="1:3296" ht="20.100000000000001" customHeight="1" x14ac:dyDescent="0.25">
      <c r="A17" s="240"/>
      <c r="B17" s="163">
        <v>3</v>
      </c>
      <c r="C17" s="164" t="s">
        <v>16</v>
      </c>
      <c r="D17" s="200" t="s">
        <v>21</v>
      </c>
      <c r="E17" s="164" t="s">
        <v>22</v>
      </c>
      <c r="F17" s="207"/>
      <c r="G17" s="206"/>
      <c r="H17" s="212">
        <f>SUM(F17:G17)</f>
        <v>0</v>
      </c>
      <c r="I17" s="243"/>
      <c r="J17" s="243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</row>
    <row r="18" spans="1:3296" ht="20.100000000000001" customHeight="1" x14ac:dyDescent="0.25">
      <c r="A18" s="240"/>
      <c r="B18" s="163">
        <v>4</v>
      </c>
      <c r="C18" s="164" t="s">
        <v>25</v>
      </c>
      <c r="D18" s="200" t="s">
        <v>26</v>
      </c>
      <c r="E18" s="164" t="s">
        <v>27</v>
      </c>
      <c r="F18" s="205" t="s">
        <v>23</v>
      </c>
      <c r="G18" s="206"/>
      <c r="H18" s="212">
        <f>SUM(F18:G18)</f>
        <v>0</v>
      </c>
      <c r="I18" s="243"/>
      <c r="J18" s="243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</row>
    <row r="19" spans="1:3296" ht="20.100000000000001" customHeight="1" x14ac:dyDescent="0.25">
      <c r="A19" s="240"/>
      <c r="B19" s="163">
        <v>5</v>
      </c>
      <c r="C19" s="164" t="s">
        <v>25</v>
      </c>
      <c r="D19" s="200" t="s">
        <v>29</v>
      </c>
      <c r="E19" s="164" t="s">
        <v>30</v>
      </c>
      <c r="F19" s="183" t="s">
        <v>23</v>
      </c>
      <c r="G19" s="206"/>
      <c r="H19" s="212">
        <f t="shared" ref="H19:H79" si="0">SUM(F19:G19)</f>
        <v>0</v>
      </c>
      <c r="I19" s="243"/>
      <c r="J19" s="243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</row>
    <row r="20" spans="1:3296" ht="20.100000000000001" customHeight="1" x14ac:dyDescent="0.25">
      <c r="A20" s="240"/>
      <c r="B20" s="163">
        <v>6</v>
      </c>
      <c r="C20" s="164" t="s">
        <v>345</v>
      </c>
      <c r="D20" s="155" t="s">
        <v>344</v>
      </c>
      <c r="E20" s="164" t="s">
        <v>343</v>
      </c>
      <c r="F20" s="206"/>
      <c r="G20" s="206"/>
      <c r="H20" s="212">
        <f t="shared" si="0"/>
        <v>0</v>
      </c>
      <c r="I20" s="243"/>
      <c r="J20" s="243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</row>
    <row r="21" spans="1:3296" ht="20.100000000000001" customHeight="1" x14ac:dyDescent="0.25">
      <c r="A21" s="241"/>
      <c r="B21" s="163">
        <v>7</v>
      </c>
      <c r="C21" s="168" t="s">
        <v>345</v>
      </c>
      <c r="D21" s="171" t="s">
        <v>371</v>
      </c>
      <c r="E21" s="172" t="s">
        <v>462</v>
      </c>
      <c r="F21" s="183" t="s">
        <v>23</v>
      </c>
      <c r="G21" s="206"/>
      <c r="H21" s="212">
        <f t="shared" si="0"/>
        <v>0</v>
      </c>
      <c r="I21" s="244"/>
      <c r="J21" s="244"/>
    </row>
    <row r="22" spans="1:3296" s="29" customFormat="1" ht="20.100000000000001" customHeight="1" x14ac:dyDescent="0.25">
      <c r="A22" s="191"/>
      <c r="B22" s="192"/>
      <c r="C22" s="193"/>
      <c r="D22" s="194"/>
      <c r="E22" s="193"/>
      <c r="F22" s="195"/>
      <c r="G22" s="195"/>
      <c r="H22" s="213"/>
      <c r="I22" s="218"/>
      <c r="J22" s="218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</row>
    <row r="23" spans="1:3296" ht="20.100000000000001" customHeight="1" x14ac:dyDescent="0.25">
      <c r="A23" s="238">
        <v>2</v>
      </c>
      <c r="B23" s="163">
        <v>8</v>
      </c>
      <c r="C23" s="164" t="s">
        <v>32</v>
      </c>
      <c r="D23" s="200" t="s">
        <v>33</v>
      </c>
      <c r="E23" s="164" t="s">
        <v>34</v>
      </c>
      <c r="F23" s="206"/>
      <c r="G23" s="206"/>
      <c r="H23" s="212">
        <f t="shared" si="0"/>
        <v>0</v>
      </c>
      <c r="I23" s="242">
        <f>SUM(H23:H31)</f>
        <v>0</v>
      </c>
      <c r="J23" s="242">
        <f>I23*0.1</f>
        <v>0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</row>
    <row r="24" spans="1:3296" ht="20.100000000000001" customHeight="1" x14ac:dyDescent="0.25">
      <c r="A24" s="238"/>
      <c r="B24" s="163">
        <v>9</v>
      </c>
      <c r="C24" s="164" t="s">
        <v>32</v>
      </c>
      <c r="D24" s="200" t="s">
        <v>472</v>
      </c>
      <c r="E24" s="164" t="s">
        <v>330</v>
      </c>
      <c r="F24" s="206"/>
      <c r="G24" s="206"/>
      <c r="H24" s="212">
        <f t="shared" si="0"/>
        <v>0</v>
      </c>
      <c r="I24" s="243"/>
      <c r="J24" s="243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</row>
    <row r="25" spans="1:3296" ht="20.100000000000001" customHeight="1" x14ac:dyDescent="0.25">
      <c r="A25" s="238"/>
      <c r="B25" s="163">
        <v>10</v>
      </c>
      <c r="C25" s="165" t="s">
        <v>294</v>
      </c>
      <c r="D25" s="204" t="s">
        <v>422</v>
      </c>
      <c r="E25" s="166" t="s">
        <v>423</v>
      </c>
      <c r="F25" s="206"/>
      <c r="G25" s="206"/>
      <c r="H25" s="212">
        <f t="shared" si="0"/>
        <v>0</v>
      </c>
      <c r="I25" s="243"/>
      <c r="J25" s="243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</row>
    <row r="26" spans="1:3296" ht="20.100000000000001" customHeight="1" x14ac:dyDescent="0.25">
      <c r="A26" s="238"/>
      <c r="B26" s="163">
        <v>11</v>
      </c>
      <c r="C26" s="168" t="s">
        <v>294</v>
      </c>
      <c r="D26" s="171" t="s">
        <v>372</v>
      </c>
      <c r="E26" s="172" t="s">
        <v>463</v>
      </c>
      <c r="F26" s="183" t="s">
        <v>23</v>
      </c>
      <c r="G26" s="206"/>
      <c r="H26" s="212">
        <f t="shared" si="0"/>
        <v>0</v>
      </c>
      <c r="I26" s="243"/>
      <c r="J26" s="243"/>
    </row>
    <row r="27" spans="1:3296" ht="20.100000000000001" customHeight="1" x14ac:dyDescent="0.25">
      <c r="A27" s="238"/>
      <c r="B27" s="163">
        <v>12</v>
      </c>
      <c r="C27" s="164" t="s">
        <v>36</v>
      </c>
      <c r="D27" s="200" t="s">
        <v>37</v>
      </c>
      <c r="E27" s="164" t="s">
        <v>38</v>
      </c>
      <c r="F27" s="206"/>
      <c r="G27" s="206"/>
      <c r="H27" s="212">
        <f t="shared" si="0"/>
        <v>0</v>
      </c>
      <c r="I27" s="243"/>
      <c r="J27" s="243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</row>
    <row r="28" spans="1:3296" ht="20.100000000000001" customHeight="1" x14ac:dyDescent="0.25">
      <c r="A28" s="238"/>
      <c r="B28" s="163">
        <v>13</v>
      </c>
      <c r="C28" s="164" t="s">
        <v>36</v>
      </c>
      <c r="D28" s="200" t="s">
        <v>473</v>
      </c>
      <c r="E28" s="164" t="s">
        <v>341</v>
      </c>
      <c r="F28" s="206"/>
      <c r="G28" s="206"/>
      <c r="H28" s="212">
        <f t="shared" si="0"/>
        <v>0</v>
      </c>
      <c r="I28" s="243"/>
      <c r="J28" s="243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</row>
    <row r="29" spans="1:3296" ht="20.100000000000001" customHeight="1" x14ac:dyDescent="0.25">
      <c r="A29" s="238"/>
      <c r="B29" s="163">
        <v>14</v>
      </c>
      <c r="C29" s="164" t="s">
        <v>36</v>
      </c>
      <c r="D29" s="200" t="s">
        <v>342</v>
      </c>
      <c r="E29" s="164" t="s">
        <v>424</v>
      </c>
      <c r="F29" s="206"/>
      <c r="G29" s="206"/>
      <c r="H29" s="212">
        <f t="shared" si="0"/>
        <v>0</v>
      </c>
      <c r="I29" s="243"/>
      <c r="J29" s="243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</row>
    <row r="30" spans="1:3296" ht="20.100000000000001" customHeight="1" x14ac:dyDescent="0.25">
      <c r="A30" s="238"/>
      <c r="B30" s="163">
        <v>15</v>
      </c>
      <c r="C30" s="164" t="s">
        <v>40</v>
      </c>
      <c r="D30" s="200" t="s">
        <v>41</v>
      </c>
      <c r="E30" s="164" t="s">
        <v>42</v>
      </c>
      <c r="F30" s="206"/>
      <c r="G30" s="206"/>
      <c r="H30" s="212">
        <f t="shared" si="0"/>
        <v>0</v>
      </c>
      <c r="I30" s="243"/>
      <c r="J30" s="243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</row>
    <row r="31" spans="1:3296" ht="20.100000000000001" customHeight="1" x14ac:dyDescent="0.25">
      <c r="A31" s="238"/>
      <c r="B31" s="163">
        <v>16</v>
      </c>
      <c r="C31" s="164" t="s">
        <v>40</v>
      </c>
      <c r="D31" s="200" t="s">
        <v>44</v>
      </c>
      <c r="E31" s="164" t="s">
        <v>45</v>
      </c>
      <c r="F31" s="206"/>
      <c r="G31" s="206"/>
      <c r="H31" s="212">
        <f t="shared" si="0"/>
        <v>0</v>
      </c>
      <c r="I31" s="244"/>
      <c r="J31" s="244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</row>
    <row r="32" spans="1:3296" ht="20.100000000000001" customHeight="1" x14ac:dyDescent="0.25">
      <c r="A32" s="196"/>
      <c r="B32" s="192"/>
      <c r="C32" s="193"/>
      <c r="D32" s="194"/>
      <c r="E32" s="193"/>
      <c r="F32" s="197"/>
      <c r="G32" s="194"/>
      <c r="H32" s="214"/>
      <c r="I32" s="219"/>
      <c r="J32" s="21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</row>
    <row r="33" spans="1:3296" ht="20.100000000000001" customHeight="1" x14ac:dyDescent="0.25">
      <c r="A33" s="238">
        <v>3</v>
      </c>
      <c r="B33" s="167" t="s">
        <v>76</v>
      </c>
      <c r="C33" s="164" t="s">
        <v>47</v>
      </c>
      <c r="D33" s="200" t="s">
        <v>48</v>
      </c>
      <c r="E33" s="164" t="s">
        <v>49</v>
      </c>
      <c r="F33" s="206"/>
      <c r="G33" s="206"/>
      <c r="H33" s="212">
        <f t="shared" si="0"/>
        <v>0</v>
      </c>
      <c r="I33" s="242">
        <f>SUM(H33:H40)</f>
        <v>0</v>
      </c>
      <c r="J33" s="242">
        <f>I33*0.1</f>
        <v>0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</row>
    <row r="34" spans="1:3296" ht="20.100000000000001" customHeight="1" x14ac:dyDescent="0.25">
      <c r="A34" s="238"/>
      <c r="B34" s="167" t="s">
        <v>80</v>
      </c>
      <c r="C34" s="164" t="s">
        <v>51</v>
      </c>
      <c r="D34" s="200" t="s">
        <v>52</v>
      </c>
      <c r="E34" s="164" t="s">
        <v>53</v>
      </c>
      <c r="F34" s="206"/>
      <c r="G34" s="206"/>
      <c r="H34" s="212">
        <f t="shared" si="0"/>
        <v>0</v>
      </c>
      <c r="I34" s="243"/>
      <c r="J34" s="243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</row>
    <row r="35" spans="1:3296" ht="20.100000000000001" customHeight="1" x14ac:dyDescent="0.25">
      <c r="A35" s="238"/>
      <c r="B35" s="167" t="s">
        <v>83</v>
      </c>
      <c r="C35" s="164" t="s">
        <v>55</v>
      </c>
      <c r="D35" s="200" t="s">
        <v>56</v>
      </c>
      <c r="E35" s="164" t="s">
        <v>57</v>
      </c>
      <c r="F35" s="206"/>
      <c r="G35" s="206"/>
      <c r="H35" s="212">
        <f t="shared" si="0"/>
        <v>0</v>
      </c>
      <c r="I35" s="243"/>
      <c r="J35" s="243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</row>
    <row r="36" spans="1:3296" ht="20.100000000000001" customHeight="1" x14ac:dyDescent="0.25">
      <c r="A36" s="238"/>
      <c r="B36" s="167" t="s">
        <v>86</v>
      </c>
      <c r="C36" s="164" t="s">
        <v>59</v>
      </c>
      <c r="D36" s="200" t="s">
        <v>60</v>
      </c>
      <c r="E36" s="164" t="s">
        <v>61</v>
      </c>
      <c r="F36" s="206"/>
      <c r="G36" s="206"/>
      <c r="H36" s="212">
        <f t="shared" si="0"/>
        <v>0</v>
      </c>
      <c r="I36" s="243"/>
      <c r="J36" s="243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</row>
    <row r="37" spans="1:3296" ht="20.100000000000001" customHeight="1" x14ac:dyDescent="0.25">
      <c r="A37" s="238"/>
      <c r="B37" s="167" t="s">
        <v>89</v>
      </c>
      <c r="C37" s="164" t="s">
        <v>63</v>
      </c>
      <c r="D37" s="200" t="s">
        <v>64</v>
      </c>
      <c r="E37" s="164" t="s">
        <v>65</v>
      </c>
      <c r="F37" s="206"/>
      <c r="G37" s="206"/>
      <c r="H37" s="212">
        <f t="shared" si="0"/>
        <v>0</v>
      </c>
      <c r="I37" s="243"/>
      <c r="J37" s="243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</row>
    <row r="38" spans="1:3296" ht="20.100000000000001" customHeight="1" x14ac:dyDescent="0.25">
      <c r="A38" s="238"/>
      <c r="B38" s="167" t="s">
        <v>93</v>
      </c>
      <c r="C38" s="164" t="s">
        <v>63</v>
      </c>
      <c r="D38" s="200" t="s">
        <v>67</v>
      </c>
      <c r="E38" s="164" t="s">
        <v>68</v>
      </c>
      <c r="F38" s="206"/>
      <c r="G38" s="206"/>
      <c r="H38" s="212">
        <f t="shared" si="0"/>
        <v>0</v>
      </c>
      <c r="I38" s="243"/>
      <c r="J38" s="243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</row>
    <row r="39" spans="1:3296" ht="20.100000000000001" customHeight="1" x14ac:dyDescent="0.25">
      <c r="A39" s="238"/>
      <c r="B39" s="167" t="s">
        <v>97</v>
      </c>
      <c r="C39" s="164" t="s">
        <v>70</v>
      </c>
      <c r="D39" s="200" t="s">
        <v>71</v>
      </c>
      <c r="E39" s="164" t="s">
        <v>72</v>
      </c>
      <c r="F39" s="206"/>
      <c r="G39" s="206"/>
      <c r="H39" s="212">
        <f t="shared" si="0"/>
        <v>0</v>
      </c>
      <c r="I39" s="243"/>
      <c r="J39" s="243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</row>
    <row r="40" spans="1:3296" ht="20.100000000000001" customHeight="1" x14ac:dyDescent="0.25">
      <c r="A40" s="238"/>
      <c r="B40" s="167" t="s">
        <v>101</v>
      </c>
      <c r="C40" s="164" t="s">
        <v>47</v>
      </c>
      <c r="D40" s="200" t="s">
        <v>409</v>
      </c>
      <c r="E40" s="168" t="s">
        <v>425</v>
      </c>
      <c r="F40" s="206"/>
      <c r="G40" s="206"/>
      <c r="H40" s="212">
        <f t="shared" si="0"/>
        <v>0</v>
      </c>
      <c r="I40" s="244"/>
      <c r="J40" s="244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</row>
    <row r="41" spans="1:3296" s="10" customFormat="1" ht="20.100000000000001" customHeight="1" x14ac:dyDescent="0.25">
      <c r="A41" s="196"/>
      <c r="B41" s="192"/>
      <c r="C41" s="193"/>
      <c r="D41" s="194"/>
      <c r="E41" s="193"/>
      <c r="F41" s="208"/>
      <c r="G41" s="208"/>
      <c r="H41" s="214"/>
      <c r="I41" s="219"/>
      <c r="J41" s="219"/>
    </row>
    <row r="42" spans="1:3296" ht="20.100000000000001" customHeight="1" x14ac:dyDescent="0.25">
      <c r="A42" s="238">
        <v>4</v>
      </c>
      <c r="B42" s="167" t="s">
        <v>105</v>
      </c>
      <c r="C42" s="164" t="s">
        <v>74</v>
      </c>
      <c r="D42" s="200" t="s">
        <v>426</v>
      </c>
      <c r="E42" s="164" t="s">
        <v>327</v>
      </c>
      <c r="F42" s="207"/>
      <c r="G42" s="207"/>
      <c r="H42" s="212">
        <f t="shared" si="0"/>
        <v>0</v>
      </c>
      <c r="I42" s="242">
        <f>H42:H47</f>
        <v>0</v>
      </c>
      <c r="J42" s="242">
        <f>I42*0.1</f>
        <v>0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</row>
    <row r="43" spans="1:3296" ht="20.100000000000001" customHeight="1" x14ac:dyDescent="0.25">
      <c r="A43" s="238"/>
      <c r="B43" s="167" t="s">
        <v>108</v>
      </c>
      <c r="C43" s="164" t="s">
        <v>77</v>
      </c>
      <c r="D43" s="200" t="s">
        <v>474</v>
      </c>
      <c r="E43" s="164" t="s">
        <v>475</v>
      </c>
      <c r="F43" s="207"/>
      <c r="G43" s="207"/>
      <c r="H43" s="212">
        <f t="shared" si="0"/>
        <v>0</v>
      </c>
      <c r="I43" s="243"/>
      <c r="J43" s="243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</row>
    <row r="44" spans="1:3296" ht="20.100000000000001" customHeight="1" x14ac:dyDescent="0.25">
      <c r="A44" s="238"/>
      <c r="B44" s="167" t="s">
        <v>111</v>
      </c>
      <c r="C44" s="164" t="s">
        <v>77</v>
      </c>
      <c r="D44" s="200" t="s">
        <v>427</v>
      </c>
      <c r="E44" s="164" t="s">
        <v>428</v>
      </c>
      <c r="F44" s="207"/>
      <c r="G44" s="207"/>
      <c r="H44" s="212">
        <f t="shared" si="0"/>
        <v>0</v>
      </c>
      <c r="I44" s="243"/>
      <c r="J44" s="243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</row>
    <row r="45" spans="1:3296" ht="20.100000000000001" customHeight="1" x14ac:dyDescent="0.25">
      <c r="A45" s="238"/>
      <c r="B45" s="167" t="s">
        <v>115</v>
      </c>
      <c r="C45" s="164" t="s">
        <v>77</v>
      </c>
      <c r="D45" s="200" t="s">
        <v>429</v>
      </c>
      <c r="E45" s="164" t="s">
        <v>82</v>
      </c>
      <c r="F45" s="207"/>
      <c r="G45" s="207"/>
      <c r="H45" s="212">
        <f t="shared" si="0"/>
        <v>0</v>
      </c>
      <c r="I45" s="243"/>
      <c r="J45" s="243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</row>
    <row r="46" spans="1:3296" ht="20.100000000000001" customHeight="1" x14ac:dyDescent="0.25">
      <c r="A46" s="238"/>
      <c r="B46" s="167" t="s">
        <v>119</v>
      </c>
      <c r="C46" s="164" t="s">
        <v>77</v>
      </c>
      <c r="D46" s="200" t="s">
        <v>84</v>
      </c>
      <c r="E46" s="164" t="s">
        <v>85</v>
      </c>
      <c r="F46" s="207"/>
      <c r="G46" s="207"/>
      <c r="H46" s="212">
        <f t="shared" si="0"/>
        <v>0</v>
      </c>
      <c r="I46" s="243"/>
      <c r="J46" s="243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</row>
    <row r="47" spans="1:3296" s="10" customFormat="1" ht="20.100000000000001" customHeight="1" x14ac:dyDescent="0.25">
      <c r="A47" s="238"/>
      <c r="B47" s="167" t="s">
        <v>123</v>
      </c>
      <c r="C47" s="164" t="s">
        <v>77</v>
      </c>
      <c r="D47" s="200" t="s">
        <v>87</v>
      </c>
      <c r="E47" s="164" t="s">
        <v>88</v>
      </c>
      <c r="F47" s="206"/>
      <c r="G47" s="207"/>
      <c r="H47" s="212">
        <f t="shared" si="0"/>
        <v>0</v>
      </c>
      <c r="I47" s="244"/>
      <c r="J47" s="244"/>
    </row>
    <row r="48" spans="1:3296" s="10" customFormat="1" ht="20.100000000000001" customHeight="1" x14ac:dyDescent="0.25">
      <c r="A48" s="196"/>
      <c r="B48" s="192"/>
      <c r="C48" s="193"/>
      <c r="D48" s="194"/>
      <c r="E48" s="193"/>
      <c r="F48" s="208"/>
      <c r="G48" s="208"/>
      <c r="H48" s="214"/>
      <c r="I48" s="219"/>
      <c r="J48" s="219"/>
    </row>
    <row r="49" spans="1:10" s="10" customFormat="1" ht="20.100000000000001" customHeight="1" x14ac:dyDescent="0.25">
      <c r="A49" s="238">
        <v>5</v>
      </c>
      <c r="B49" s="167" t="s">
        <v>126</v>
      </c>
      <c r="C49" s="164" t="s">
        <v>90</v>
      </c>
      <c r="D49" s="200" t="s">
        <v>91</v>
      </c>
      <c r="E49" s="164" t="s">
        <v>92</v>
      </c>
      <c r="F49" s="206"/>
      <c r="G49" s="207"/>
      <c r="H49" s="212">
        <f t="shared" si="0"/>
        <v>0</v>
      </c>
      <c r="I49" s="242">
        <f>SUM(H49:H57)</f>
        <v>0</v>
      </c>
      <c r="J49" s="242">
        <f>I49*0.1</f>
        <v>0</v>
      </c>
    </row>
    <row r="50" spans="1:10" s="10" customFormat="1" ht="20.100000000000001" customHeight="1" x14ac:dyDescent="0.25">
      <c r="A50" s="238"/>
      <c r="B50" s="167" t="s">
        <v>129</v>
      </c>
      <c r="C50" s="164" t="s">
        <v>94</v>
      </c>
      <c r="D50" s="200" t="s">
        <v>95</v>
      </c>
      <c r="E50" s="164" t="s">
        <v>96</v>
      </c>
      <c r="F50" s="207"/>
      <c r="G50" s="207"/>
      <c r="H50" s="212">
        <f t="shared" si="0"/>
        <v>0</v>
      </c>
      <c r="I50" s="243"/>
      <c r="J50" s="243"/>
    </row>
    <row r="51" spans="1:10" s="10" customFormat="1" ht="20.100000000000001" customHeight="1" x14ac:dyDescent="0.25">
      <c r="A51" s="238"/>
      <c r="B51" s="167" t="s">
        <v>132</v>
      </c>
      <c r="C51" s="164" t="s">
        <v>94</v>
      </c>
      <c r="D51" s="200" t="s">
        <v>512</v>
      </c>
      <c r="E51" s="164" t="s">
        <v>513</v>
      </c>
      <c r="F51" s="207"/>
      <c r="G51" s="207"/>
      <c r="H51" s="212">
        <f t="shared" si="0"/>
        <v>0</v>
      </c>
      <c r="I51" s="243"/>
      <c r="J51" s="243"/>
    </row>
    <row r="52" spans="1:10" s="10" customFormat="1" ht="20.100000000000001" customHeight="1" x14ac:dyDescent="0.25">
      <c r="A52" s="238"/>
      <c r="B52" s="167" t="s">
        <v>136</v>
      </c>
      <c r="C52" s="164" t="s">
        <v>514</v>
      </c>
      <c r="D52" s="200" t="s">
        <v>515</v>
      </c>
      <c r="E52" s="164" t="s">
        <v>516</v>
      </c>
      <c r="F52" s="207"/>
      <c r="G52" s="207"/>
      <c r="H52" s="212">
        <f t="shared" si="0"/>
        <v>0</v>
      </c>
      <c r="I52" s="243"/>
      <c r="J52" s="243"/>
    </row>
    <row r="53" spans="1:10" s="10" customFormat="1" ht="20.100000000000001" customHeight="1" x14ac:dyDescent="0.25">
      <c r="A53" s="238"/>
      <c r="B53" s="167" t="s">
        <v>139</v>
      </c>
      <c r="C53" s="164" t="s">
        <v>98</v>
      </c>
      <c r="D53" s="200" t="s">
        <v>99</v>
      </c>
      <c r="E53" s="164" t="s">
        <v>100</v>
      </c>
      <c r="F53" s="207"/>
      <c r="G53" s="207"/>
      <c r="H53" s="212">
        <f t="shared" si="0"/>
        <v>0</v>
      </c>
      <c r="I53" s="243"/>
      <c r="J53" s="243"/>
    </row>
    <row r="54" spans="1:10" s="10" customFormat="1" ht="20.100000000000001" customHeight="1" x14ac:dyDescent="0.25">
      <c r="A54" s="238"/>
      <c r="B54" s="167" t="s">
        <v>142</v>
      </c>
      <c r="C54" s="164" t="s">
        <v>102</v>
      </c>
      <c r="D54" s="200" t="s">
        <v>103</v>
      </c>
      <c r="E54" s="164" t="s">
        <v>104</v>
      </c>
      <c r="F54" s="207"/>
      <c r="G54" s="207"/>
      <c r="H54" s="212">
        <f t="shared" si="0"/>
        <v>0</v>
      </c>
      <c r="I54" s="243"/>
      <c r="J54" s="243"/>
    </row>
    <row r="55" spans="1:10" s="10" customFormat="1" ht="20.100000000000001" customHeight="1" x14ac:dyDescent="0.25">
      <c r="A55" s="238"/>
      <c r="B55" s="167" t="s">
        <v>145</v>
      </c>
      <c r="C55" s="164" t="s">
        <v>102</v>
      </c>
      <c r="D55" s="200" t="s">
        <v>106</v>
      </c>
      <c r="E55" s="164" t="s">
        <v>107</v>
      </c>
      <c r="F55" s="207"/>
      <c r="G55" s="207"/>
      <c r="H55" s="212">
        <f t="shared" si="0"/>
        <v>0</v>
      </c>
      <c r="I55" s="243"/>
      <c r="J55" s="243"/>
    </row>
    <row r="56" spans="1:10" s="10" customFormat="1" ht="20.100000000000001" customHeight="1" x14ac:dyDescent="0.25">
      <c r="A56" s="238"/>
      <c r="B56" s="167" t="s">
        <v>148</v>
      </c>
      <c r="C56" s="164" t="s">
        <v>102</v>
      </c>
      <c r="D56" s="200" t="s">
        <v>476</v>
      </c>
      <c r="E56" s="164" t="s">
        <v>110</v>
      </c>
      <c r="F56" s="207"/>
      <c r="G56" s="207"/>
      <c r="H56" s="212">
        <f t="shared" si="0"/>
        <v>0</v>
      </c>
      <c r="I56" s="243"/>
      <c r="J56" s="243"/>
    </row>
    <row r="57" spans="1:10" s="10" customFormat="1" ht="20.100000000000001" customHeight="1" x14ac:dyDescent="0.25">
      <c r="A57" s="238"/>
      <c r="B57" s="167" t="s">
        <v>151</v>
      </c>
      <c r="C57" s="164" t="s">
        <v>112</v>
      </c>
      <c r="D57" s="200" t="s">
        <v>113</v>
      </c>
      <c r="E57" s="164" t="s">
        <v>114</v>
      </c>
      <c r="F57" s="207"/>
      <c r="G57" s="207"/>
      <c r="H57" s="212">
        <f t="shared" si="0"/>
        <v>0</v>
      </c>
      <c r="I57" s="244"/>
      <c r="J57" s="244"/>
    </row>
    <row r="58" spans="1:10" s="10" customFormat="1" ht="20.100000000000001" customHeight="1" x14ac:dyDescent="0.25">
      <c r="A58" s="196"/>
      <c r="B58" s="192"/>
      <c r="C58" s="193"/>
      <c r="D58" s="194"/>
      <c r="E58" s="193"/>
      <c r="F58" s="208"/>
      <c r="G58" s="208"/>
      <c r="H58" s="214"/>
      <c r="I58" s="219"/>
      <c r="J58" s="219"/>
    </row>
    <row r="59" spans="1:10" s="10" customFormat="1" ht="20.100000000000001" customHeight="1" x14ac:dyDescent="0.25">
      <c r="A59" s="238">
        <v>6</v>
      </c>
      <c r="B59" s="167" t="s">
        <v>154</v>
      </c>
      <c r="C59" s="164" t="s">
        <v>116</v>
      </c>
      <c r="D59" s="200" t="s">
        <v>117</v>
      </c>
      <c r="E59" s="164" t="s">
        <v>118</v>
      </c>
      <c r="F59" s="207"/>
      <c r="G59" s="207"/>
      <c r="H59" s="212">
        <f t="shared" si="0"/>
        <v>0</v>
      </c>
      <c r="I59" s="242">
        <f>SUM(H59:H67)</f>
        <v>0</v>
      </c>
      <c r="J59" s="242">
        <f>I59*0.1</f>
        <v>0</v>
      </c>
    </row>
    <row r="60" spans="1:10" s="10" customFormat="1" ht="20.100000000000001" customHeight="1" x14ac:dyDescent="0.25">
      <c r="A60" s="238"/>
      <c r="B60" s="167" t="s">
        <v>157</v>
      </c>
      <c r="C60" s="164" t="s">
        <v>116</v>
      </c>
      <c r="D60" s="200" t="s">
        <v>477</v>
      </c>
      <c r="E60" s="164" t="s">
        <v>478</v>
      </c>
      <c r="F60" s="207"/>
      <c r="G60" s="207"/>
      <c r="H60" s="212">
        <f t="shared" si="0"/>
        <v>0</v>
      </c>
      <c r="I60" s="243"/>
      <c r="J60" s="243"/>
    </row>
    <row r="61" spans="1:10" s="10" customFormat="1" ht="20.100000000000001" customHeight="1" x14ac:dyDescent="0.25">
      <c r="A61" s="238"/>
      <c r="B61" s="167" t="s">
        <v>161</v>
      </c>
      <c r="C61" s="164" t="s">
        <v>120</v>
      </c>
      <c r="D61" s="200" t="s">
        <v>479</v>
      </c>
      <c r="E61" s="164" t="s">
        <v>122</v>
      </c>
      <c r="F61" s="207"/>
      <c r="G61" s="207"/>
      <c r="H61" s="212">
        <f t="shared" si="0"/>
        <v>0</v>
      </c>
      <c r="I61" s="243"/>
      <c r="J61" s="243"/>
    </row>
    <row r="62" spans="1:10" s="10" customFormat="1" ht="20.100000000000001" customHeight="1" x14ac:dyDescent="0.25">
      <c r="A62" s="238"/>
      <c r="B62" s="167" t="s">
        <v>164</v>
      </c>
      <c r="C62" s="164" t="s">
        <v>120</v>
      </c>
      <c r="D62" s="200" t="s">
        <v>124</v>
      </c>
      <c r="E62" s="164" t="s">
        <v>125</v>
      </c>
      <c r="F62" s="207"/>
      <c r="G62" s="207"/>
      <c r="H62" s="212">
        <f t="shared" si="0"/>
        <v>0</v>
      </c>
      <c r="I62" s="243"/>
      <c r="J62" s="243"/>
    </row>
    <row r="63" spans="1:10" ht="20.100000000000001" customHeight="1" x14ac:dyDescent="0.25">
      <c r="A63" s="238"/>
      <c r="B63" s="167" t="s">
        <v>168</v>
      </c>
      <c r="C63" s="164" t="s">
        <v>120</v>
      </c>
      <c r="D63" s="200" t="s">
        <v>430</v>
      </c>
      <c r="E63" s="164" t="s">
        <v>128</v>
      </c>
      <c r="F63" s="207"/>
      <c r="G63" s="207"/>
      <c r="H63" s="212">
        <f t="shared" si="0"/>
        <v>0</v>
      </c>
      <c r="I63" s="243"/>
      <c r="J63" s="243"/>
    </row>
    <row r="64" spans="1:10" s="10" customFormat="1" ht="20.100000000000001" customHeight="1" x14ac:dyDescent="0.25">
      <c r="A64" s="238"/>
      <c r="B64" s="167" t="s">
        <v>172</v>
      </c>
      <c r="C64" s="164" t="s">
        <v>120</v>
      </c>
      <c r="D64" s="203" t="s">
        <v>480</v>
      </c>
      <c r="E64" s="164" t="s">
        <v>131</v>
      </c>
      <c r="F64" s="209"/>
      <c r="G64" s="209"/>
      <c r="H64" s="212">
        <f t="shared" si="0"/>
        <v>0</v>
      </c>
      <c r="I64" s="243"/>
      <c r="J64" s="243"/>
    </row>
    <row r="65" spans="1:10" s="10" customFormat="1" ht="20.100000000000001" customHeight="1" x14ac:dyDescent="0.25">
      <c r="A65" s="238"/>
      <c r="B65" s="167" t="s">
        <v>176</v>
      </c>
      <c r="C65" s="164" t="s">
        <v>120</v>
      </c>
      <c r="D65" s="200" t="s">
        <v>410</v>
      </c>
      <c r="E65" s="164" t="s">
        <v>260</v>
      </c>
      <c r="F65" s="207"/>
      <c r="G65" s="207"/>
      <c r="H65" s="212">
        <f t="shared" si="0"/>
        <v>0</v>
      </c>
      <c r="I65" s="243"/>
      <c r="J65" s="243"/>
    </row>
    <row r="66" spans="1:10" s="10" customFormat="1" ht="20.100000000000001" customHeight="1" x14ac:dyDescent="0.25">
      <c r="A66" s="238"/>
      <c r="B66" s="167" t="s">
        <v>180</v>
      </c>
      <c r="C66" s="164" t="s">
        <v>411</v>
      </c>
      <c r="D66" s="200" t="s">
        <v>431</v>
      </c>
      <c r="E66" s="164" t="s">
        <v>432</v>
      </c>
      <c r="F66" s="207"/>
      <c r="G66" s="207"/>
      <c r="H66" s="212">
        <f t="shared" si="0"/>
        <v>0</v>
      </c>
      <c r="I66" s="243"/>
      <c r="J66" s="243"/>
    </row>
    <row r="67" spans="1:10" s="10" customFormat="1" ht="20.100000000000001" customHeight="1" x14ac:dyDescent="0.25">
      <c r="A67" s="238"/>
      <c r="B67" s="167" t="s">
        <v>183</v>
      </c>
      <c r="C67" s="164" t="s">
        <v>411</v>
      </c>
      <c r="D67" s="200" t="s">
        <v>412</v>
      </c>
      <c r="E67" s="164" t="s">
        <v>413</v>
      </c>
      <c r="F67" s="207"/>
      <c r="G67" s="207"/>
      <c r="H67" s="212">
        <f t="shared" si="0"/>
        <v>0</v>
      </c>
      <c r="I67" s="244"/>
      <c r="J67" s="244"/>
    </row>
    <row r="68" spans="1:10" s="10" customFormat="1" ht="20.100000000000001" customHeight="1" x14ac:dyDescent="0.25">
      <c r="A68" s="186"/>
      <c r="B68" s="186"/>
      <c r="C68" s="186"/>
      <c r="D68" s="186"/>
      <c r="E68" s="188"/>
      <c r="F68" s="210"/>
      <c r="G68" s="210"/>
      <c r="H68" s="214"/>
      <c r="I68" s="219"/>
      <c r="J68" s="219"/>
    </row>
    <row r="69" spans="1:10" s="10" customFormat="1" ht="20.100000000000001" customHeight="1" x14ac:dyDescent="0.25">
      <c r="A69" s="238">
        <v>7</v>
      </c>
      <c r="B69" s="167" t="s">
        <v>187</v>
      </c>
      <c r="C69" s="164" t="s">
        <v>133</v>
      </c>
      <c r="D69" s="200" t="s">
        <v>134</v>
      </c>
      <c r="E69" s="164" t="s">
        <v>135</v>
      </c>
      <c r="F69" s="207"/>
      <c r="G69" s="207"/>
      <c r="H69" s="212">
        <f t="shared" si="0"/>
        <v>0</v>
      </c>
      <c r="I69" s="242">
        <f>SUM(H69:H73)</f>
        <v>0</v>
      </c>
      <c r="J69" s="242">
        <f>I69*0.1</f>
        <v>0</v>
      </c>
    </row>
    <row r="70" spans="1:10" s="10" customFormat="1" ht="20.100000000000001" customHeight="1" x14ac:dyDescent="0.25">
      <c r="A70" s="238"/>
      <c r="B70" s="167" t="s">
        <v>191</v>
      </c>
      <c r="C70" s="164" t="s">
        <v>133</v>
      </c>
      <c r="D70" s="200" t="s">
        <v>137</v>
      </c>
      <c r="E70" s="164" t="s">
        <v>138</v>
      </c>
      <c r="F70" s="207"/>
      <c r="G70" s="207"/>
      <c r="H70" s="212">
        <f t="shared" si="0"/>
        <v>0</v>
      </c>
      <c r="I70" s="243"/>
      <c r="J70" s="243"/>
    </row>
    <row r="71" spans="1:10" s="10" customFormat="1" ht="20.100000000000001" customHeight="1" x14ac:dyDescent="0.25">
      <c r="A71" s="238"/>
      <c r="B71" s="167" t="s">
        <v>194</v>
      </c>
      <c r="C71" s="164" t="s">
        <v>133</v>
      </c>
      <c r="D71" s="200" t="s">
        <v>140</v>
      </c>
      <c r="E71" s="164" t="s">
        <v>141</v>
      </c>
      <c r="F71" s="207"/>
      <c r="G71" s="207"/>
      <c r="H71" s="212">
        <f t="shared" si="0"/>
        <v>0</v>
      </c>
      <c r="I71" s="243"/>
      <c r="J71" s="243"/>
    </row>
    <row r="72" spans="1:10" s="10" customFormat="1" ht="20.100000000000001" customHeight="1" x14ac:dyDescent="0.25">
      <c r="A72" s="238"/>
      <c r="B72" s="167" t="s">
        <v>198</v>
      </c>
      <c r="C72" s="164" t="s">
        <v>383</v>
      </c>
      <c r="D72" s="200" t="s">
        <v>334</v>
      </c>
      <c r="E72" s="164" t="s">
        <v>335</v>
      </c>
      <c r="F72" s="207"/>
      <c r="G72" s="207"/>
      <c r="H72" s="212">
        <f t="shared" si="0"/>
        <v>0</v>
      </c>
      <c r="I72" s="243"/>
      <c r="J72" s="243"/>
    </row>
    <row r="73" spans="1:10" s="10" customFormat="1" ht="20.100000000000001" customHeight="1" x14ac:dyDescent="0.25">
      <c r="A73" s="238"/>
      <c r="B73" s="167" t="s">
        <v>202</v>
      </c>
      <c r="C73" s="164" t="s">
        <v>133</v>
      </c>
      <c r="D73" s="200" t="s">
        <v>143</v>
      </c>
      <c r="E73" s="164" t="s">
        <v>144</v>
      </c>
      <c r="F73" s="207"/>
      <c r="G73" s="207"/>
      <c r="H73" s="212">
        <f t="shared" si="0"/>
        <v>0</v>
      </c>
      <c r="I73" s="244"/>
      <c r="J73" s="244"/>
    </row>
    <row r="74" spans="1:10" s="10" customFormat="1" ht="20.100000000000001" customHeight="1" x14ac:dyDescent="0.25">
      <c r="A74" s="196"/>
      <c r="B74" s="192"/>
      <c r="C74" s="193"/>
      <c r="D74" s="194"/>
      <c r="E74" s="193"/>
      <c r="F74" s="211"/>
      <c r="G74" s="211"/>
      <c r="H74" s="214"/>
      <c r="I74" s="219"/>
      <c r="J74" s="219"/>
    </row>
    <row r="75" spans="1:10" s="10" customFormat="1" ht="20.100000000000001" customHeight="1" x14ac:dyDescent="0.25">
      <c r="A75" s="238">
        <v>8</v>
      </c>
      <c r="B75" s="167" t="s">
        <v>206</v>
      </c>
      <c r="C75" s="164" t="s">
        <v>133</v>
      </c>
      <c r="D75" s="200" t="s">
        <v>146</v>
      </c>
      <c r="E75" s="155" t="s">
        <v>147</v>
      </c>
      <c r="F75" s="207"/>
      <c r="G75" s="207"/>
      <c r="H75" s="212">
        <f t="shared" si="0"/>
        <v>0</v>
      </c>
      <c r="I75" s="242">
        <f>SUM(H75:H80)</f>
        <v>0</v>
      </c>
      <c r="J75" s="242">
        <f>I75*0.1</f>
        <v>0</v>
      </c>
    </row>
    <row r="76" spans="1:10" s="10" customFormat="1" ht="20.100000000000001" customHeight="1" x14ac:dyDescent="0.25">
      <c r="A76" s="238"/>
      <c r="B76" s="167" t="s">
        <v>210</v>
      </c>
      <c r="C76" s="164" t="s">
        <v>133</v>
      </c>
      <c r="D76" s="200" t="s">
        <v>149</v>
      </c>
      <c r="E76" s="155" t="s">
        <v>433</v>
      </c>
      <c r="F76" s="207"/>
      <c r="G76" s="207"/>
      <c r="H76" s="212">
        <f t="shared" si="0"/>
        <v>0</v>
      </c>
      <c r="I76" s="243"/>
      <c r="J76" s="243"/>
    </row>
    <row r="77" spans="1:10" s="10" customFormat="1" ht="20.100000000000001" customHeight="1" x14ac:dyDescent="0.25">
      <c r="A77" s="238"/>
      <c r="B77" s="167" t="s">
        <v>214</v>
      </c>
      <c r="C77" s="164" t="s">
        <v>133</v>
      </c>
      <c r="D77" s="200" t="s">
        <v>152</v>
      </c>
      <c r="E77" s="164" t="s">
        <v>153</v>
      </c>
      <c r="F77" s="207"/>
      <c r="G77" s="207"/>
      <c r="H77" s="212">
        <f t="shared" si="0"/>
        <v>0</v>
      </c>
      <c r="I77" s="243"/>
      <c r="J77" s="243"/>
    </row>
    <row r="78" spans="1:10" s="10" customFormat="1" ht="20.100000000000001" customHeight="1" x14ac:dyDescent="0.25">
      <c r="A78" s="238"/>
      <c r="B78" s="167" t="s">
        <v>217</v>
      </c>
      <c r="C78" s="164" t="s">
        <v>379</v>
      </c>
      <c r="D78" s="200" t="s">
        <v>396</v>
      </c>
      <c r="E78" s="164" t="s">
        <v>395</v>
      </c>
      <c r="F78" s="207"/>
      <c r="G78" s="207"/>
      <c r="H78" s="212">
        <f t="shared" si="0"/>
        <v>0</v>
      </c>
      <c r="I78" s="243"/>
      <c r="J78" s="243"/>
    </row>
    <row r="79" spans="1:10" s="156" customFormat="1" ht="20.100000000000001" customHeight="1" x14ac:dyDescent="0.25">
      <c r="A79" s="238"/>
      <c r="B79" s="167" t="s">
        <v>221</v>
      </c>
      <c r="C79" s="164" t="s">
        <v>481</v>
      </c>
      <c r="D79" s="202" t="s">
        <v>482</v>
      </c>
      <c r="E79" s="168" t="s">
        <v>483</v>
      </c>
      <c r="F79" s="183" t="s">
        <v>23</v>
      </c>
      <c r="G79" s="207"/>
      <c r="H79" s="212">
        <f t="shared" si="0"/>
        <v>0</v>
      </c>
      <c r="I79" s="243"/>
      <c r="J79" s="243"/>
    </row>
    <row r="80" spans="1:10" s="10" customFormat="1" ht="20.100000000000001" customHeight="1" x14ac:dyDescent="0.25">
      <c r="A80" s="238"/>
      <c r="B80" s="167" t="s">
        <v>224</v>
      </c>
      <c r="C80" s="164" t="s">
        <v>133</v>
      </c>
      <c r="D80" s="200" t="s">
        <v>155</v>
      </c>
      <c r="E80" s="164" t="s">
        <v>156</v>
      </c>
      <c r="F80" s="207"/>
      <c r="G80" s="207"/>
      <c r="H80" s="212">
        <f t="shared" ref="H80:H144" si="1">SUM(F80:G80)</f>
        <v>0</v>
      </c>
      <c r="I80" s="244"/>
      <c r="J80" s="244"/>
    </row>
    <row r="81" spans="1:3296" s="10" customFormat="1" ht="20.100000000000001" customHeight="1" x14ac:dyDescent="0.25">
      <c r="A81" s="196"/>
      <c r="B81" s="192"/>
      <c r="C81" s="193"/>
      <c r="D81" s="194"/>
      <c r="E81" s="193"/>
      <c r="F81" s="198"/>
      <c r="G81" s="194"/>
      <c r="H81" s="214"/>
      <c r="I81" s="219"/>
      <c r="J81" s="219"/>
    </row>
    <row r="82" spans="1:3296" s="10" customFormat="1" ht="20.100000000000001" customHeight="1" x14ac:dyDescent="0.25">
      <c r="A82" s="238">
        <v>9</v>
      </c>
      <c r="B82" s="167" t="s">
        <v>228</v>
      </c>
      <c r="C82" s="164" t="s">
        <v>158</v>
      </c>
      <c r="D82" s="200" t="s">
        <v>159</v>
      </c>
      <c r="E82" s="164" t="s">
        <v>160</v>
      </c>
      <c r="F82" s="207"/>
      <c r="G82" s="207"/>
      <c r="H82" s="212">
        <f t="shared" si="1"/>
        <v>0</v>
      </c>
      <c r="I82" s="242">
        <f>SUM(H82:H88)</f>
        <v>0</v>
      </c>
      <c r="J82" s="242">
        <f>I82*0.1</f>
        <v>0</v>
      </c>
    </row>
    <row r="83" spans="1:3296" s="10" customFormat="1" ht="20.100000000000001" customHeight="1" x14ac:dyDescent="0.25">
      <c r="A83" s="238"/>
      <c r="B83" s="167" t="s">
        <v>231</v>
      </c>
      <c r="C83" s="164" t="s">
        <v>158</v>
      </c>
      <c r="D83" s="200" t="s">
        <v>162</v>
      </c>
      <c r="E83" s="164" t="s">
        <v>163</v>
      </c>
      <c r="F83" s="207"/>
      <c r="G83" s="207"/>
      <c r="H83" s="212">
        <f t="shared" si="1"/>
        <v>0</v>
      </c>
      <c r="I83" s="243"/>
      <c r="J83" s="243"/>
    </row>
    <row r="84" spans="1:3296" ht="20.100000000000001" customHeight="1" x14ac:dyDescent="0.25">
      <c r="A84" s="238"/>
      <c r="B84" s="167" t="s">
        <v>235</v>
      </c>
      <c r="C84" s="164" t="s">
        <v>165</v>
      </c>
      <c r="D84" s="200" t="s">
        <v>166</v>
      </c>
      <c r="E84" s="164" t="s">
        <v>167</v>
      </c>
      <c r="F84" s="207"/>
      <c r="G84" s="207"/>
      <c r="H84" s="212">
        <f t="shared" si="1"/>
        <v>0</v>
      </c>
      <c r="I84" s="243"/>
      <c r="J84" s="243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  <c r="AMR84" s="10"/>
      <c r="AMS84" s="10"/>
      <c r="AMT84" s="10"/>
      <c r="AMU84" s="10"/>
      <c r="AMV84" s="10"/>
      <c r="AMW84" s="10"/>
      <c r="AMX84" s="10"/>
      <c r="AMY84" s="10"/>
      <c r="AMZ84" s="10"/>
      <c r="ANA84" s="10"/>
      <c r="ANB84" s="10"/>
      <c r="ANC84" s="10"/>
      <c r="AND84" s="10"/>
      <c r="ANE84" s="10"/>
      <c r="ANF84" s="10"/>
      <c r="ANG84" s="10"/>
      <c r="ANH84" s="10"/>
      <c r="ANI84" s="10"/>
      <c r="ANJ84" s="10"/>
      <c r="ANK84" s="10"/>
      <c r="ANL84" s="10"/>
      <c r="ANM84" s="10"/>
      <c r="ANN84" s="10"/>
      <c r="ANO84" s="10"/>
      <c r="ANP84" s="10"/>
      <c r="ANQ84" s="10"/>
      <c r="ANR84" s="10"/>
      <c r="ANS84" s="10"/>
      <c r="ANT84" s="10"/>
      <c r="ANU84" s="10"/>
      <c r="ANV84" s="10"/>
      <c r="ANW84" s="10"/>
      <c r="ANX84" s="10"/>
      <c r="ANY84" s="10"/>
      <c r="ANZ84" s="10"/>
      <c r="AOA84" s="10"/>
      <c r="AOB84" s="10"/>
      <c r="AOC84" s="10"/>
      <c r="AOD84" s="10"/>
      <c r="AOE84" s="10"/>
      <c r="AOF84" s="10"/>
      <c r="AOG84" s="10"/>
      <c r="AOH84" s="10"/>
      <c r="AOI84" s="10"/>
      <c r="AOJ84" s="10"/>
      <c r="AOK84" s="10"/>
      <c r="AOL84" s="10"/>
      <c r="AOM84" s="10"/>
      <c r="AON84" s="10"/>
      <c r="AOO84" s="10"/>
      <c r="AOP84" s="10"/>
      <c r="AOQ84" s="10"/>
      <c r="AOR84" s="10"/>
      <c r="AOS84" s="10"/>
      <c r="AOT84" s="10"/>
      <c r="AOU84" s="10"/>
      <c r="AOV84" s="10"/>
      <c r="AOW84" s="10"/>
      <c r="AOX84" s="10"/>
      <c r="AOY84" s="10"/>
      <c r="AOZ84" s="10"/>
      <c r="APA84" s="10"/>
      <c r="APB84" s="10"/>
      <c r="APC84" s="10"/>
      <c r="APD84" s="10"/>
      <c r="APE84" s="10"/>
      <c r="APF84" s="10"/>
      <c r="APG84" s="10"/>
      <c r="APH84" s="10"/>
      <c r="API84" s="10"/>
      <c r="APJ84" s="10"/>
      <c r="APK84" s="10"/>
      <c r="APL84" s="10"/>
      <c r="APM84" s="10"/>
      <c r="APN84" s="10"/>
      <c r="APO84" s="10"/>
      <c r="APP84" s="10"/>
      <c r="APQ84" s="10"/>
      <c r="APR84" s="10"/>
      <c r="APS84" s="10"/>
      <c r="APT84" s="10"/>
      <c r="APU84" s="10"/>
      <c r="APV84" s="10"/>
      <c r="APW84" s="10"/>
      <c r="APX84" s="10"/>
      <c r="APY84" s="10"/>
      <c r="APZ84" s="10"/>
      <c r="AQA84" s="10"/>
      <c r="AQB84" s="10"/>
      <c r="AQC84" s="10"/>
      <c r="AQD84" s="10"/>
      <c r="AQE84" s="10"/>
      <c r="AQF84" s="10"/>
      <c r="AQG84" s="10"/>
      <c r="AQH84" s="10"/>
      <c r="AQI84" s="10"/>
      <c r="AQJ84" s="10"/>
      <c r="AQK84" s="10"/>
      <c r="AQL84" s="10"/>
      <c r="AQM84" s="10"/>
      <c r="AQN84" s="10"/>
      <c r="AQO84" s="10"/>
      <c r="AQP84" s="10"/>
      <c r="AQQ84" s="10"/>
      <c r="AQR84" s="10"/>
      <c r="AQS84" s="10"/>
      <c r="AQT84" s="10"/>
      <c r="AQU84" s="10"/>
      <c r="AQV84" s="10"/>
      <c r="AQW84" s="10"/>
      <c r="AQX84" s="10"/>
      <c r="AQY84" s="10"/>
      <c r="AQZ84" s="10"/>
      <c r="ARA84" s="10"/>
      <c r="ARB84" s="10"/>
      <c r="ARC84" s="10"/>
      <c r="ARD84" s="10"/>
      <c r="ARE84" s="10"/>
      <c r="ARF84" s="10"/>
      <c r="ARG84" s="10"/>
      <c r="ARH84" s="10"/>
      <c r="ARI84" s="10"/>
      <c r="ARJ84" s="10"/>
      <c r="ARK84" s="10"/>
      <c r="ARL84" s="10"/>
      <c r="ARM84" s="10"/>
      <c r="ARN84" s="10"/>
      <c r="ARO84" s="10"/>
      <c r="ARP84" s="10"/>
      <c r="ARQ84" s="10"/>
      <c r="ARR84" s="10"/>
      <c r="ARS84" s="10"/>
      <c r="ART84" s="10"/>
      <c r="ARU84" s="10"/>
      <c r="ARV84" s="10"/>
      <c r="ARW84" s="10"/>
      <c r="ARX84" s="10"/>
      <c r="ARY84" s="10"/>
      <c r="ARZ84" s="10"/>
      <c r="ASA84" s="10"/>
      <c r="ASB84" s="10"/>
      <c r="ASC84" s="10"/>
      <c r="ASD84" s="10"/>
      <c r="ASE84" s="10"/>
      <c r="ASF84" s="10"/>
      <c r="ASG84" s="10"/>
      <c r="ASH84" s="10"/>
      <c r="ASI84" s="10"/>
      <c r="ASJ84" s="10"/>
      <c r="ASK84" s="10"/>
      <c r="ASL84" s="10"/>
      <c r="ASM84" s="10"/>
      <c r="ASN84" s="10"/>
      <c r="ASO84" s="10"/>
      <c r="ASP84" s="10"/>
      <c r="ASQ84" s="10"/>
      <c r="ASR84" s="10"/>
      <c r="ASS84" s="10"/>
      <c r="AST84" s="10"/>
      <c r="ASU84" s="10"/>
      <c r="ASV84" s="10"/>
      <c r="ASW84" s="10"/>
      <c r="ASX84" s="10"/>
      <c r="ASY84" s="10"/>
      <c r="ASZ84" s="10"/>
      <c r="ATA84" s="10"/>
      <c r="ATB84" s="10"/>
      <c r="ATC84" s="10"/>
      <c r="ATD84" s="10"/>
      <c r="ATE84" s="10"/>
      <c r="ATF84" s="10"/>
      <c r="ATG84" s="10"/>
      <c r="ATH84" s="10"/>
      <c r="ATI84" s="10"/>
      <c r="ATJ84" s="10"/>
      <c r="ATK84" s="10"/>
      <c r="ATL84" s="10"/>
      <c r="ATM84" s="10"/>
      <c r="ATN84" s="10"/>
      <c r="ATO84" s="10"/>
      <c r="ATP84" s="10"/>
      <c r="ATQ84" s="10"/>
      <c r="ATR84" s="10"/>
      <c r="ATS84" s="10"/>
      <c r="ATT84" s="10"/>
      <c r="ATU84" s="10"/>
      <c r="ATV84" s="10"/>
      <c r="ATW84" s="10"/>
      <c r="ATX84" s="10"/>
      <c r="ATY84" s="10"/>
      <c r="ATZ84" s="10"/>
      <c r="AUA84" s="10"/>
      <c r="AUB84" s="10"/>
      <c r="AUC84" s="10"/>
      <c r="AUD84" s="10"/>
      <c r="AUE84" s="10"/>
      <c r="AUF84" s="10"/>
      <c r="AUG84" s="10"/>
      <c r="AUH84" s="10"/>
      <c r="AUI84" s="10"/>
      <c r="AUJ84" s="10"/>
      <c r="AUK84" s="10"/>
      <c r="AUL84" s="10"/>
      <c r="AUM84" s="10"/>
      <c r="AUN84" s="10"/>
      <c r="AUO84" s="10"/>
      <c r="AUP84" s="10"/>
      <c r="AUQ84" s="10"/>
      <c r="AUR84" s="10"/>
      <c r="AUS84" s="10"/>
      <c r="AUT84" s="10"/>
      <c r="AUU84" s="10"/>
      <c r="AUV84" s="10"/>
      <c r="AUW84" s="10"/>
      <c r="AUX84" s="10"/>
      <c r="AUY84" s="10"/>
      <c r="AUZ84" s="10"/>
      <c r="AVA84" s="10"/>
      <c r="AVB84" s="10"/>
      <c r="AVC84" s="10"/>
      <c r="AVD84" s="10"/>
      <c r="AVE84" s="10"/>
      <c r="AVF84" s="10"/>
      <c r="AVG84" s="10"/>
      <c r="AVH84" s="10"/>
      <c r="AVI84" s="10"/>
      <c r="AVJ84" s="10"/>
      <c r="AVK84" s="10"/>
      <c r="AVL84" s="10"/>
      <c r="AVM84" s="10"/>
      <c r="AVN84" s="10"/>
      <c r="AVO84" s="10"/>
      <c r="AVP84" s="10"/>
      <c r="AVQ84" s="10"/>
      <c r="AVR84" s="10"/>
      <c r="AVS84" s="10"/>
      <c r="AVT84" s="10"/>
      <c r="AVU84" s="10"/>
      <c r="AVV84" s="10"/>
      <c r="AVW84" s="10"/>
      <c r="AVX84" s="10"/>
      <c r="AVY84" s="10"/>
      <c r="AVZ84" s="10"/>
      <c r="AWA84" s="10"/>
      <c r="AWB84" s="10"/>
      <c r="AWC84" s="10"/>
      <c r="AWD84" s="10"/>
      <c r="AWE84" s="10"/>
      <c r="AWF84" s="10"/>
      <c r="AWG84" s="10"/>
      <c r="AWH84" s="10"/>
      <c r="AWI84" s="10"/>
      <c r="AWJ84" s="10"/>
      <c r="AWK84" s="10"/>
      <c r="AWL84" s="10"/>
      <c r="AWM84" s="10"/>
      <c r="AWN84" s="10"/>
      <c r="AWO84" s="10"/>
      <c r="AWP84" s="10"/>
      <c r="AWQ84" s="10"/>
      <c r="AWR84" s="10"/>
      <c r="AWS84" s="10"/>
      <c r="AWT84" s="10"/>
      <c r="AWU84" s="10"/>
      <c r="AWV84" s="10"/>
      <c r="AWW84" s="10"/>
      <c r="AWX84" s="10"/>
      <c r="AWY84" s="10"/>
      <c r="AWZ84" s="10"/>
      <c r="AXA84" s="10"/>
      <c r="AXB84" s="10"/>
      <c r="AXC84" s="10"/>
      <c r="AXD84" s="10"/>
      <c r="AXE84" s="10"/>
      <c r="AXF84" s="10"/>
      <c r="AXG84" s="10"/>
      <c r="AXH84" s="10"/>
      <c r="AXI84" s="10"/>
      <c r="AXJ84" s="10"/>
      <c r="AXK84" s="10"/>
      <c r="AXL84" s="10"/>
      <c r="AXM84" s="10"/>
      <c r="AXN84" s="10"/>
      <c r="AXO84" s="10"/>
      <c r="AXP84" s="10"/>
      <c r="AXQ84" s="10"/>
      <c r="AXR84" s="10"/>
      <c r="AXS84" s="10"/>
      <c r="AXT84" s="10"/>
      <c r="AXU84" s="10"/>
      <c r="AXV84" s="10"/>
      <c r="AXW84" s="10"/>
      <c r="AXX84" s="10"/>
      <c r="AXY84" s="10"/>
      <c r="AXZ84" s="10"/>
      <c r="AYA84" s="10"/>
      <c r="AYB84" s="10"/>
      <c r="AYC84" s="10"/>
      <c r="AYD84" s="10"/>
      <c r="AYE84" s="10"/>
      <c r="AYF84" s="10"/>
      <c r="AYG84" s="10"/>
      <c r="AYH84" s="10"/>
      <c r="AYI84" s="10"/>
      <c r="AYJ84" s="10"/>
      <c r="AYK84" s="10"/>
      <c r="AYL84" s="10"/>
      <c r="AYM84" s="10"/>
      <c r="AYN84" s="10"/>
      <c r="AYO84" s="10"/>
      <c r="AYP84" s="10"/>
      <c r="AYQ84" s="10"/>
      <c r="AYR84" s="10"/>
      <c r="AYS84" s="10"/>
      <c r="AYT84" s="10"/>
      <c r="AYU84" s="10"/>
      <c r="AYV84" s="10"/>
      <c r="AYW84" s="10"/>
      <c r="AYX84" s="10"/>
      <c r="AYY84" s="10"/>
      <c r="AYZ84" s="10"/>
      <c r="AZA84" s="10"/>
      <c r="AZB84" s="10"/>
      <c r="AZC84" s="10"/>
      <c r="AZD84" s="10"/>
      <c r="AZE84" s="10"/>
      <c r="AZF84" s="10"/>
      <c r="AZG84" s="10"/>
      <c r="AZH84" s="10"/>
      <c r="AZI84" s="10"/>
      <c r="AZJ84" s="10"/>
      <c r="AZK84" s="10"/>
      <c r="AZL84" s="10"/>
      <c r="AZM84" s="10"/>
      <c r="AZN84" s="10"/>
      <c r="AZO84" s="10"/>
      <c r="AZP84" s="10"/>
      <c r="AZQ84" s="10"/>
      <c r="AZR84" s="10"/>
      <c r="AZS84" s="10"/>
      <c r="AZT84" s="10"/>
      <c r="AZU84" s="10"/>
      <c r="AZV84" s="10"/>
      <c r="AZW84" s="10"/>
      <c r="AZX84" s="10"/>
      <c r="AZY84" s="10"/>
      <c r="AZZ84" s="10"/>
      <c r="BAA84" s="10"/>
      <c r="BAB84" s="10"/>
      <c r="BAC84" s="10"/>
      <c r="BAD84" s="10"/>
      <c r="BAE84" s="10"/>
      <c r="BAF84" s="10"/>
      <c r="BAG84" s="10"/>
      <c r="BAH84" s="10"/>
      <c r="BAI84" s="10"/>
      <c r="BAJ84" s="10"/>
      <c r="BAK84" s="10"/>
      <c r="BAL84" s="10"/>
      <c r="BAM84" s="10"/>
      <c r="BAN84" s="10"/>
      <c r="BAO84" s="10"/>
      <c r="BAP84" s="10"/>
      <c r="BAQ84" s="10"/>
      <c r="BAR84" s="10"/>
      <c r="BAS84" s="10"/>
      <c r="BAT84" s="10"/>
      <c r="BAU84" s="10"/>
      <c r="BAV84" s="10"/>
      <c r="BAW84" s="10"/>
      <c r="BAX84" s="10"/>
      <c r="BAY84" s="10"/>
      <c r="BAZ84" s="10"/>
      <c r="BBA84" s="10"/>
      <c r="BBB84" s="10"/>
      <c r="BBC84" s="10"/>
      <c r="BBD84" s="10"/>
      <c r="BBE84" s="10"/>
      <c r="BBF84" s="10"/>
      <c r="BBG84" s="10"/>
      <c r="BBH84" s="10"/>
      <c r="BBI84" s="10"/>
      <c r="BBJ84" s="10"/>
      <c r="BBK84" s="10"/>
      <c r="BBL84" s="10"/>
      <c r="BBM84" s="10"/>
      <c r="BBN84" s="10"/>
      <c r="BBO84" s="10"/>
      <c r="BBP84" s="10"/>
      <c r="BBQ84" s="10"/>
      <c r="BBR84" s="10"/>
      <c r="BBS84" s="10"/>
      <c r="BBT84" s="10"/>
      <c r="BBU84" s="10"/>
      <c r="BBV84" s="10"/>
      <c r="BBW84" s="10"/>
      <c r="BBX84" s="10"/>
      <c r="BBY84" s="10"/>
      <c r="BBZ84" s="10"/>
      <c r="BCA84" s="10"/>
      <c r="BCB84" s="10"/>
      <c r="BCC84" s="10"/>
      <c r="BCD84" s="10"/>
      <c r="BCE84" s="10"/>
      <c r="BCF84" s="10"/>
      <c r="BCG84" s="10"/>
      <c r="BCH84" s="10"/>
      <c r="BCI84" s="10"/>
      <c r="BCJ84" s="10"/>
      <c r="BCK84" s="10"/>
      <c r="BCL84" s="10"/>
      <c r="BCM84" s="10"/>
      <c r="BCN84" s="10"/>
      <c r="BCO84" s="10"/>
      <c r="BCP84" s="10"/>
      <c r="BCQ84" s="10"/>
      <c r="BCR84" s="10"/>
      <c r="BCS84" s="10"/>
      <c r="BCT84" s="10"/>
      <c r="BCU84" s="10"/>
      <c r="BCV84" s="10"/>
      <c r="BCW84" s="10"/>
      <c r="BCX84" s="10"/>
      <c r="BCY84" s="10"/>
      <c r="BCZ84" s="10"/>
      <c r="BDA84" s="10"/>
      <c r="BDB84" s="10"/>
      <c r="BDC84" s="10"/>
      <c r="BDD84" s="10"/>
      <c r="BDE84" s="10"/>
      <c r="BDF84" s="10"/>
      <c r="BDG84" s="10"/>
      <c r="BDH84" s="10"/>
      <c r="BDI84" s="10"/>
      <c r="BDJ84" s="10"/>
      <c r="BDK84" s="10"/>
      <c r="BDL84" s="10"/>
      <c r="BDM84" s="10"/>
      <c r="BDN84" s="10"/>
      <c r="BDO84" s="10"/>
      <c r="BDP84" s="10"/>
      <c r="BDQ84" s="10"/>
      <c r="BDR84" s="10"/>
      <c r="BDS84" s="10"/>
      <c r="BDT84" s="10"/>
      <c r="BDU84" s="10"/>
      <c r="BDV84" s="10"/>
      <c r="BDW84" s="10"/>
      <c r="BDX84" s="10"/>
      <c r="BDY84" s="10"/>
      <c r="BDZ84" s="10"/>
      <c r="BEA84" s="10"/>
      <c r="BEB84" s="10"/>
      <c r="BEC84" s="10"/>
      <c r="BED84" s="10"/>
      <c r="BEE84" s="10"/>
      <c r="BEF84" s="10"/>
      <c r="BEG84" s="10"/>
      <c r="BEH84" s="10"/>
      <c r="BEI84" s="10"/>
      <c r="BEJ84" s="10"/>
      <c r="BEK84" s="10"/>
      <c r="BEL84" s="10"/>
      <c r="BEM84" s="10"/>
      <c r="BEN84" s="10"/>
      <c r="BEO84" s="10"/>
      <c r="BEP84" s="10"/>
      <c r="BEQ84" s="10"/>
      <c r="BER84" s="10"/>
      <c r="BES84" s="10"/>
      <c r="BET84" s="10"/>
      <c r="BEU84" s="10"/>
      <c r="BEV84" s="10"/>
      <c r="BEW84" s="10"/>
      <c r="BEX84" s="10"/>
      <c r="BEY84" s="10"/>
      <c r="BEZ84" s="10"/>
      <c r="BFA84" s="10"/>
      <c r="BFB84" s="10"/>
      <c r="BFC84" s="10"/>
      <c r="BFD84" s="10"/>
      <c r="BFE84" s="10"/>
      <c r="BFF84" s="10"/>
      <c r="BFG84" s="10"/>
      <c r="BFH84" s="10"/>
      <c r="BFI84" s="10"/>
      <c r="BFJ84" s="10"/>
      <c r="BFK84" s="10"/>
      <c r="BFL84" s="10"/>
      <c r="BFM84" s="10"/>
      <c r="BFN84" s="10"/>
      <c r="BFO84" s="10"/>
      <c r="BFP84" s="10"/>
      <c r="BFQ84" s="10"/>
      <c r="BFR84" s="10"/>
      <c r="BFS84" s="10"/>
      <c r="BFT84" s="10"/>
      <c r="BFU84" s="10"/>
      <c r="BFV84" s="10"/>
      <c r="BFW84" s="10"/>
      <c r="BFX84" s="10"/>
      <c r="BFY84" s="10"/>
      <c r="BFZ84" s="10"/>
      <c r="BGA84" s="10"/>
      <c r="BGB84" s="10"/>
      <c r="BGC84" s="10"/>
      <c r="BGD84" s="10"/>
      <c r="BGE84" s="10"/>
      <c r="BGF84" s="10"/>
      <c r="BGG84" s="10"/>
      <c r="BGH84" s="10"/>
      <c r="BGI84" s="10"/>
      <c r="BGJ84" s="10"/>
      <c r="BGK84" s="10"/>
      <c r="BGL84" s="10"/>
      <c r="BGM84" s="10"/>
      <c r="BGN84" s="10"/>
      <c r="BGO84" s="10"/>
      <c r="BGP84" s="10"/>
      <c r="BGQ84" s="10"/>
      <c r="BGR84" s="10"/>
      <c r="BGS84" s="10"/>
      <c r="BGT84" s="10"/>
      <c r="BGU84" s="10"/>
      <c r="BGV84" s="10"/>
      <c r="BGW84" s="10"/>
      <c r="BGX84" s="10"/>
      <c r="BGY84" s="10"/>
      <c r="BGZ84" s="10"/>
      <c r="BHA84" s="10"/>
      <c r="BHB84" s="10"/>
      <c r="BHC84" s="10"/>
      <c r="BHD84" s="10"/>
      <c r="BHE84" s="10"/>
      <c r="BHF84" s="10"/>
      <c r="BHG84" s="10"/>
      <c r="BHH84" s="10"/>
      <c r="BHI84" s="10"/>
      <c r="BHJ84" s="10"/>
      <c r="BHK84" s="10"/>
      <c r="BHL84" s="10"/>
      <c r="BHM84" s="10"/>
      <c r="BHN84" s="10"/>
      <c r="BHO84" s="10"/>
      <c r="BHP84" s="10"/>
      <c r="BHQ84" s="10"/>
      <c r="BHR84" s="10"/>
      <c r="BHS84" s="10"/>
      <c r="BHT84" s="10"/>
      <c r="BHU84" s="10"/>
      <c r="BHV84" s="10"/>
      <c r="BHW84" s="10"/>
      <c r="BHX84" s="10"/>
      <c r="BHY84" s="10"/>
      <c r="BHZ84" s="10"/>
      <c r="BIA84" s="10"/>
      <c r="BIB84" s="10"/>
      <c r="BIC84" s="10"/>
      <c r="BID84" s="10"/>
      <c r="BIE84" s="10"/>
      <c r="BIF84" s="10"/>
      <c r="BIG84" s="10"/>
      <c r="BIH84" s="10"/>
      <c r="BII84" s="10"/>
      <c r="BIJ84" s="10"/>
      <c r="BIK84" s="10"/>
      <c r="BIL84" s="10"/>
      <c r="BIM84" s="10"/>
      <c r="BIN84" s="10"/>
      <c r="BIO84" s="10"/>
      <c r="BIP84" s="10"/>
      <c r="BIQ84" s="10"/>
      <c r="BIR84" s="10"/>
      <c r="BIS84" s="10"/>
      <c r="BIT84" s="10"/>
      <c r="BIU84" s="10"/>
      <c r="BIV84" s="10"/>
      <c r="BIW84" s="10"/>
      <c r="BIX84" s="10"/>
      <c r="BIY84" s="10"/>
      <c r="BIZ84" s="10"/>
      <c r="BJA84" s="10"/>
      <c r="BJB84" s="10"/>
      <c r="BJC84" s="10"/>
      <c r="BJD84" s="10"/>
      <c r="BJE84" s="10"/>
      <c r="BJF84" s="10"/>
      <c r="BJG84" s="10"/>
      <c r="BJH84" s="10"/>
      <c r="BJI84" s="10"/>
      <c r="BJJ84" s="10"/>
      <c r="BJK84" s="10"/>
      <c r="BJL84" s="10"/>
      <c r="BJM84" s="10"/>
      <c r="BJN84" s="10"/>
      <c r="BJO84" s="10"/>
      <c r="BJP84" s="10"/>
      <c r="BJQ84" s="10"/>
      <c r="BJR84" s="10"/>
      <c r="BJS84" s="10"/>
      <c r="BJT84" s="10"/>
      <c r="BJU84" s="10"/>
      <c r="BJV84" s="10"/>
      <c r="BJW84" s="10"/>
      <c r="BJX84" s="10"/>
      <c r="BJY84" s="10"/>
      <c r="BJZ84" s="10"/>
      <c r="BKA84" s="10"/>
      <c r="BKB84" s="10"/>
      <c r="BKC84" s="10"/>
      <c r="BKD84" s="10"/>
      <c r="BKE84" s="10"/>
      <c r="BKF84" s="10"/>
      <c r="BKG84" s="10"/>
      <c r="BKH84" s="10"/>
      <c r="BKI84" s="10"/>
      <c r="BKJ84" s="10"/>
      <c r="BKK84" s="10"/>
      <c r="BKL84" s="10"/>
      <c r="BKM84" s="10"/>
      <c r="BKN84" s="10"/>
      <c r="BKO84" s="10"/>
      <c r="BKP84" s="10"/>
      <c r="BKQ84" s="10"/>
      <c r="BKR84" s="10"/>
      <c r="BKS84" s="10"/>
      <c r="BKT84" s="10"/>
      <c r="BKU84" s="10"/>
      <c r="BKV84" s="10"/>
      <c r="BKW84" s="10"/>
      <c r="BKX84" s="10"/>
      <c r="BKY84" s="10"/>
      <c r="BKZ84" s="10"/>
      <c r="BLA84" s="10"/>
      <c r="BLB84" s="10"/>
      <c r="BLC84" s="10"/>
      <c r="BLD84" s="10"/>
      <c r="BLE84" s="10"/>
      <c r="BLF84" s="10"/>
      <c r="BLG84" s="10"/>
      <c r="BLH84" s="10"/>
      <c r="BLI84" s="10"/>
      <c r="BLJ84" s="10"/>
      <c r="BLK84" s="10"/>
      <c r="BLL84" s="10"/>
      <c r="BLM84" s="10"/>
      <c r="BLN84" s="10"/>
      <c r="BLO84" s="10"/>
      <c r="BLP84" s="10"/>
      <c r="BLQ84" s="10"/>
      <c r="BLR84" s="10"/>
      <c r="BLS84" s="10"/>
      <c r="BLT84" s="10"/>
      <c r="BLU84" s="10"/>
      <c r="BLV84" s="10"/>
      <c r="BLW84" s="10"/>
      <c r="BLX84" s="10"/>
      <c r="BLY84" s="10"/>
      <c r="BLZ84" s="10"/>
      <c r="BMA84" s="10"/>
      <c r="BMB84" s="10"/>
      <c r="BMC84" s="10"/>
      <c r="BMD84" s="10"/>
      <c r="BME84" s="10"/>
      <c r="BMF84" s="10"/>
      <c r="BMG84" s="10"/>
      <c r="BMH84" s="10"/>
      <c r="BMI84" s="10"/>
      <c r="BMJ84" s="10"/>
      <c r="BMK84" s="10"/>
      <c r="BML84" s="10"/>
      <c r="BMM84" s="10"/>
      <c r="BMN84" s="10"/>
      <c r="BMO84" s="10"/>
      <c r="BMP84" s="10"/>
      <c r="BMQ84" s="10"/>
      <c r="BMR84" s="10"/>
      <c r="BMS84" s="10"/>
      <c r="BMT84" s="10"/>
      <c r="BMU84" s="10"/>
      <c r="BMV84" s="10"/>
      <c r="BMW84" s="10"/>
      <c r="BMX84" s="10"/>
      <c r="BMY84" s="10"/>
      <c r="BMZ84" s="10"/>
      <c r="BNA84" s="10"/>
      <c r="BNB84" s="10"/>
      <c r="BNC84" s="10"/>
      <c r="BND84" s="10"/>
      <c r="BNE84" s="10"/>
      <c r="BNF84" s="10"/>
      <c r="BNG84" s="10"/>
      <c r="BNH84" s="10"/>
      <c r="BNI84" s="10"/>
      <c r="BNJ84" s="10"/>
      <c r="BNK84" s="10"/>
      <c r="BNL84" s="10"/>
      <c r="BNM84" s="10"/>
      <c r="BNN84" s="10"/>
      <c r="BNO84" s="10"/>
      <c r="BNP84" s="10"/>
      <c r="BNQ84" s="10"/>
      <c r="BNR84" s="10"/>
      <c r="BNS84" s="10"/>
      <c r="BNT84" s="10"/>
      <c r="BNU84" s="10"/>
      <c r="BNV84" s="10"/>
      <c r="BNW84" s="10"/>
      <c r="BNX84" s="10"/>
      <c r="BNY84" s="10"/>
      <c r="BNZ84" s="10"/>
      <c r="BOA84" s="10"/>
      <c r="BOB84" s="10"/>
      <c r="BOC84" s="10"/>
      <c r="BOD84" s="10"/>
      <c r="BOE84" s="10"/>
      <c r="BOF84" s="10"/>
      <c r="BOG84" s="10"/>
      <c r="BOH84" s="10"/>
      <c r="BOI84" s="10"/>
      <c r="BOJ84" s="10"/>
      <c r="BOK84" s="10"/>
      <c r="BOL84" s="10"/>
      <c r="BOM84" s="10"/>
      <c r="BON84" s="10"/>
      <c r="BOO84" s="10"/>
      <c r="BOP84" s="10"/>
      <c r="BOQ84" s="10"/>
      <c r="BOR84" s="10"/>
      <c r="BOS84" s="10"/>
      <c r="BOT84" s="10"/>
      <c r="BOU84" s="10"/>
      <c r="BOV84" s="10"/>
      <c r="BOW84" s="10"/>
      <c r="BOX84" s="10"/>
      <c r="BOY84" s="10"/>
      <c r="BOZ84" s="10"/>
      <c r="BPA84" s="10"/>
      <c r="BPB84" s="10"/>
      <c r="BPC84" s="10"/>
      <c r="BPD84" s="10"/>
      <c r="BPE84" s="10"/>
      <c r="BPF84" s="10"/>
      <c r="BPG84" s="10"/>
      <c r="BPH84" s="10"/>
      <c r="BPI84" s="10"/>
      <c r="BPJ84" s="10"/>
      <c r="BPK84" s="10"/>
      <c r="BPL84" s="10"/>
      <c r="BPM84" s="10"/>
      <c r="BPN84" s="10"/>
      <c r="BPO84" s="10"/>
      <c r="BPP84" s="10"/>
      <c r="BPQ84" s="10"/>
      <c r="BPR84" s="10"/>
      <c r="BPS84" s="10"/>
      <c r="BPT84" s="10"/>
      <c r="BPU84" s="10"/>
      <c r="BPV84" s="10"/>
      <c r="BPW84" s="10"/>
      <c r="BPX84" s="10"/>
      <c r="BPY84" s="10"/>
      <c r="BPZ84" s="10"/>
      <c r="BQA84" s="10"/>
      <c r="BQB84" s="10"/>
      <c r="BQC84" s="10"/>
      <c r="BQD84" s="10"/>
      <c r="BQE84" s="10"/>
      <c r="BQF84" s="10"/>
      <c r="BQG84" s="10"/>
      <c r="BQH84" s="10"/>
      <c r="BQI84" s="10"/>
      <c r="BQJ84" s="10"/>
      <c r="BQK84" s="10"/>
      <c r="BQL84" s="10"/>
      <c r="BQM84" s="10"/>
      <c r="BQN84" s="10"/>
      <c r="BQO84" s="10"/>
      <c r="BQP84" s="10"/>
      <c r="BQQ84" s="10"/>
      <c r="BQR84" s="10"/>
      <c r="BQS84" s="10"/>
      <c r="BQT84" s="10"/>
      <c r="BQU84" s="10"/>
      <c r="BQV84" s="10"/>
      <c r="BQW84" s="10"/>
      <c r="BQX84" s="10"/>
      <c r="BQY84" s="10"/>
      <c r="BQZ84" s="10"/>
      <c r="BRA84" s="10"/>
      <c r="BRB84" s="10"/>
      <c r="BRC84" s="10"/>
      <c r="BRD84" s="10"/>
      <c r="BRE84" s="10"/>
      <c r="BRF84" s="10"/>
      <c r="BRG84" s="10"/>
      <c r="BRH84" s="10"/>
      <c r="BRI84" s="10"/>
      <c r="BRJ84" s="10"/>
      <c r="BRK84" s="10"/>
      <c r="BRL84" s="10"/>
      <c r="BRM84" s="10"/>
      <c r="BRN84" s="10"/>
      <c r="BRO84" s="10"/>
      <c r="BRP84" s="10"/>
      <c r="BRQ84" s="10"/>
      <c r="BRR84" s="10"/>
      <c r="BRS84" s="10"/>
      <c r="BRT84" s="10"/>
      <c r="BRU84" s="10"/>
      <c r="BRV84" s="10"/>
      <c r="BRW84" s="10"/>
      <c r="BRX84" s="10"/>
      <c r="BRY84" s="10"/>
      <c r="BRZ84" s="10"/>
      <c r="BSA84" s="10"/>
      <c r="BSB84" s="10"/>
      <c r="BSC84" s="10"/>
      <c r="BSD84" s="10"/>
      <c r="BSE84" s="10"/>
      <c r="BSF84" s="10"/>
      <c r="BSG84" s="10"/>
      <c r="BSH84" s="10"/>
      <c r="BSI84" s="10"/>
      <c r="BSJ84" s="10"/>
      <c r="BSK84" s="10"/>
      <c r="BSL84" s="10"/>
      <c r="BSM84" s="10"/>
      <c r="BSN84" s="10"/>
      <c r="BSO84" s="10"/>
      <c r="BSP84" s="10"/>
      <c r="BSQ84" s="10"/>
      <c r="BSR84" s="10"/>
      <c r="BSS84" s="10"/>
      <c r="BST84" s="10"/>
      <c r="BSU84" s="10"/>
      <c r="BSV84" s="10"/>
      <c r="BSW84" s="10"/>
      <c r="BSX84" s="10"/>
      <c r="BSY84" s="10"/>
      <c r="BSZ84" s="10"/>
      <c r="BTA84" s="10"/>
      <c r="BTB84" s="10"/>
      <c r="BTC84" s="10"/>
      <c r="BTD84" s="10"/>
      <c r="BTE84" s="10"/>
      <c r="BTF84" s="10"/>
      <c r="BTG84" s="10"/>
      <c r="BTH84" s="10"/>
      <c r="BTI84" s="10"/>
      <c r="BTJ84" s="10"/>
      <c r="BTK84" s="10"/>
      <c r="BTL84" s="10"/>
      <c r="BTM84" s="10"/>
      <c r="BTN84" s="10"/>
      <c r="BTO84" s="10"/>
      <c r="BTP84" s="10"/>
      <c r="BTQ84" s="10"/>
      <c r="BTR84" s="10"/>
      <c r="BTS84" s="10"/>
      <c r="BTT84" s="10"/>
      <c r="BTU84" s="10"/>
      <c r="BTV84" s="10"/>
      <c r="BTW84" s="10"/>
      <c r="BTX84" s="10"/>
      <c r="BTY84" s="10"/>
      <c r="BTZ84" s="10"/>
      <c r="BUA84" s="10"/>
      <c r="BUB84" s="10"/>
      <c r="BUC84" s="10"/>
      <c r="BUD84" s="10"/>
      <c r="BUE84" s="10"/>
      <c r="BUF84" s="10"/>
      <c r="BUG84" s="10"/>
      <c r="BUH84" s="10"/>
      <c r="BUI84" s="10"/>
      <c r="BUJ84" s="10"/>
      <c r="BUK84" s="10"/>
      <c r="BUL84" s="10"/>
      <c r="BUM84" s="10"/>
      <c r="BUN84" s="10"/>
      <c r="BUO84" s="10"/>
      <c r="BUP84" s="10"/>
      <c r="BUQ84" s="10"/>
      <c r="BUR84" s="10"/>
      <c r="BUS84" s="10"/>
      <c r="BUT84" s="10"/>
      <c r="BUU84" s="10"/>
      <c r="BUV84" s="10"/>
      <c r="BUW84" s="10"/>
      <c r="BUX84" s="10"/>
      <c r="BUY84" s="10"/>
      <c r="BUZ84" s="10"/>
      <c r="BVA84" s="10"/>
      <c r="BVB84" s="10"/>
      <c r="BVC84" s="10"/>
      <c r="BVD84" s="10"/>
      <c r="BVE84" s="10"/>
      <c r="BVF84" s="10"/>
      <c r="BVG84" s="10"/>
      <c r="BVH84" s="10"/>
      <c r="BVI84" s="10"/>
      <c r="BVJ84" s="10"/>
      <c r="BVK84" s="10"/>
      <c r="BVL84" s="10"/>
      <c r="BVM84" s="10"/>
      <c r="BVN84" s="10"/>
      <c r="BVO84" s="10"/>
      <c r="BVP84" s="10"/>
      <c r="BVQ84" s="10"/>
      <c r="BVR84" s="10"/>
      <c r="BVS84" s="10"/>
      <c r="BVT84" s="10"/>
      <c r="BVU84" s="10"/>
      <c r="BVV84" s="10"/>
      <c r="BVW84" s="10"/>
      <c r="BVX84" s="10"/>
      <c r="BVY84" s="10"/>
      <c r="BVZ84" s="10"/>
      <c r="BWA84" s="10"/>
      <c r="BWB84" s="10"/>
      <c r="BWC84" s="10"/>
      <c r="BWD84" s="10"/>
      <c r="BWE84" s="10"/>
      <c r="BWF84" s="10"/>
      <c r="BWG84" s="10"/>
      <c r="BWH84" s="10"/>
      <c r="BWI84" s="10"/>
      <c r="BWJ84" s="10"/>
      <c r="BWK84" s="10"/>
      <c r="BWL84" s="10"/>
      <c r="BWM84" s="10"/>
      <c r="BWN84" s="10"/>
      <c r="BWO84" s="10"/>
      <c r="BWP84" s="10"/>
      <c r="BWQ84" s="10"/>
      <c r="BWR84" s="10"/>
      <c r="BWS84" s="10"/>
      <c r="BWT84" s="10"/>
      <c r="BWU84" s="10"/>
      <c r="BWV84" s="10"/>
      <c r="BWW84" s="10"/>
      <c r="BWX84" s="10"/>
      <c r="BWY84" s="10"/>
      <c r="BWZ84" s="10"/>
      <c r="BXA84" s="10"/>
      <c r="BXB84" s="10"/>
      <c r="BXC84" s="10"/>
      <c r="BXD84" s="10"/>
      <c r="BXE84" s="10"/>
      <c r="BXF84" s="10"/>
      <c r="BXG84" s="10"/>
      <c r="BXH84" s="10"/>
      <c r="BXI84" s="10"/>
      <c r="BXJ84" s="10"/>
      <c r="BXK84" s="10"/>
      <c r="BXL84" s="10"/>
      <c r="BXM84" s="10"/>
      <c r="BXN84" s="10"/>
      <c r="BXO84" s="10"/>
      <c r="BXP84" s="10"/>
      <c r="BXQ84" s="10"/>
      <c r="BXR84" s="10"/>
      <c r="BXS84" s="10"/>
      <c r="BXT84" s="10"/>
      <c r="BXU84" s="10"/>
      <c r="BXV84" s="10"/>
      <c r="BXW84" s="10"/>
      <c r="BXX84" s="10"/>
      <c r="BXY84" s="10"/>
      <c r="BXZ84" s="10"/>
      <c r="BYA84" s="10"/>
      <c r="BYB84" s="10"/>
      <c r="BYC84" s="10"/>
      <c r="BYD84" s="10"/>
      <c r="BYE84" s="10"/>
      <c r="BYF84" s="10"/>
      <c r="BYG84" s="10"/>
      <c r="BYH84" s="10"/>
      <c r="BYI84" s="10"/>
      <c r="BYJ84" s="10"/>
      <c r="BYK84" s="10"/>
      <c r="BYL84" s="10"/>
      <c r="BYM84" s="10"/>
      <c r="BYN84" s="10"/>
      <c r="BYO84" s="10"/>
      <c r="BYP84" s="10"/>
      <c r="BYQ84" s="10"/>
      <c r="BYR84" s="10"/>
      <c r="BYS84" s="10"/>
      <c r="BYT84" s="10"/>
      <c r="BYU84" s="10"/>
      <c r="BYV84" s="10"/>
      <c r="BYW84" s="10"/>
      <c r="BYX84" s="10"/>
      <c r="BYY84" s="10"/>
      <c r="BYZ84" s="10"/>
      <c r="BZA84" s="10"/>
      <c r="BZB84" s="10"/>
      <c r="BZC84" s="10"/>
      <c r="BZD84" s="10"/>
      <c r="BZE84" s="10"/>
      <c r="BZF84" s="10"/>
      <c r="BZG84" s="10"/>
      <c r="BZH84" s="10"/>
      <c r="BZI84" s="10"/>
      <c r="BZJ84" s="10"/>
      <c r="BZK84" s="10"/>
      <c r="BZL84" s="10"/>
      <c r="BZM84" s="10"/>
      <c r="BZN84" s="10"/>
      <c r="BZO84" s="10"/>
      <c r="BZP84" s="10"/>
      <c r="BZQ84" s="10"/>
      <c r="BZR84" s="10"/>
      <c r="BZS84" s="10"/>
      <c r="BZT84" s="10"/>
      <c r="BZU84" s="10"/>
      <c r="BZV84" s="10"/>
      <c r="BZW84" s="10"/>
      <c r="BZX84" s="10"/>
      <c r="BZY84" s="10"/>
      <c r="BZZ84" s="10"/>
      <c r="CAA84" s="10"/>
      <c r="CAB84" s="10"/>
      <c r="CAC84" s="10"/>
      <c r="CAD84" s="10"/>
      <c r="CAE84" s="10"/>
      <c r="CAF84" s="10"/>
      <c r="CAG84" s="10"/>
      <c r="CAH84" s="10"/>
      <c r="CAI84" s="10"/>
      <c r="CAJ84" s="10"/>
      <c r="CAK84" s="10"/>
      <c r="CAL84" s="10"/>
      <c r="CAM84" s="10"/>
      <c r="CAN84" s="10"/>
      <c r="CAO84" s="10"/>
      <c r="CAP84" s="10"/>
      <c r="CAQ84" s="10"/>
      <c r="CAR84" s="10"/>
      <c r="CAS84" s="10"/>
      <c r="CAT84" s="10"/>
      <c r="CAU84" s="10"/>
      <c r="CAV84" s="10"/>
      <c r="CAW84" s="10"/>
      <c r="CAX84" s="10"/>
      <c r="CAY84" s="10"/>
      <c r="CAZ84" s="10"/>
      <c r="CBA84" s="10"/>
      <c r="CBB84" s="10"/>
      <c r="CBC84" s="10"/>
      <c r="CBD84" s="10"/>
      <c r="CBE84" s="10"/>
      <c r="CBF84" s="10"/>
      <c r="CBG84" s="10"/>
      <c r="CBH84" s="10"/>
      <c r="CBI84" s="10"/>
      <c r="CBJ84" s="10"/>
      <c r="CBK84" s="10"/>
      <c r="CBL84" s="10"/>
      <c r="CBM84" s="10"/>
      <c r="CBN84" s="10"/>
      <c r="CBO84" s="10"/>
      <c r="CBP84" s="10"/>
      <c r="CBQ84" s="10"/>
      <c r="CBR84" s="10"/>
      <c r="CBS84" s="10"/>
      <c r="CBT84" s="10"/>
      <c r="CBU84" s="10"/>
      <c r="CBV84" s="10"/>
      <c r="CBW84" s="10"/>
      <c r="CBX84" s="10"/>
      <c r="CBY84" s="10"/>
      <c r="CBZ84" s="10"/>
      <c r="CCA84" s="10"/>
      <c r="CCB84" s="10"/>
      <c r="CCC84" s="10"/>
      <c r="CCD84" s="10"/>
      <c r="CCE84" s="10"/>
      <c r="CCF84" s="10"/>
      <c r="CCG84" s="10"/>
      <c r="CCH84" s="10"/>
      <c r="CCI84" s="10"/>
      <c r="CCJ84" s="10"/>
      <c r="CCK84" s="10"/>
      <c r="CCL84" s="10"/>
      <c r="CCM84" s="10"/>
      <c r="CCN84" s="10"/>
      <c r="CCO84" s="10"/>
      <c r="CCP84" s="10"/>
      <c r="CCQ84" s="10"/>
      <c r="CCR84" s="10"/>
      <c r="CCS84" s="10"/>
      <c r="CCT84" s="10"/>
      <c r="CCU84" s="10"/>
      <c r="CCV84" s="10"/>
      <c r="CCW84" s="10"/>
      <c r="CCX84" s="10"/>
      <c r="CCY84" s="10"/>
      <c r="CCZ84" s="10"/>
      <c r="CDA84" s="10"/>
      <c r="CDB84" s="10"/>
      <c r="CDC84" s="10"/>
      <c r="CDD84" s="10"/>
      <c r="CDE84" s="10"/>
      <c r="CDF84" s="10"/>
      <c r="CDG84" s="10"/>
      <c r="CDH84" s="10"/>
      <c r="CDI84" s="10"/>
      <c r="CDJ84" s="10"/>
      <c r="CDK84" s="10"/>
      <c r="CDL84" s="10"/>
      <c r="CDM84" s="10"/>
      <c r="CDN84" s="10"/>
      <c r="CDO84" s="10"/>
      <c r="CDP84" s="10"/>
      <c r="CDQ84" s="10"/>
      <c r="CDR84" s="10"/>
      <c r="CDS84" s="10"/>
      <c r="CDT84" s="10"/>
      <c r="CDU84" s="10"/>
      <c r="CDV84" s="10"/>
      <c r="CDW84" s="10"/>
      <c r="CDX84" s="10"/>
      <c r="CDY84" s="10"/>
      <c r="CDZ84" s="10"/>
      <c r="CEA84" s="10"/>
      <c r="CEB84" s="10"/>
      <c r="CEC84" s="10"/>
      <c r="CED84" s="10"/>
      <c r="CEE84" s="10"/>
      <c r="CEF84" s="10"/>
      <c r="CEG84" s="10"/>
      <c r="CEH84" s="10"/>
      <c r="CEI84" s="10"/>
      <c r="CEJ84" s="10"/>
      <c r="CEK84" s="10"/>
      <c r="CEL84" s="10"/>
      <c r="CEM84" s="10"/>
      <c r="CEN84" s="10"/>
      <c r="CEO84" s="10"/>
      <c r="CEP84" s="10"/>
      <c r="CEQ84" s="10"/>
      <c r="CER84" s="10"/>
      <c r="CES84" s="10"/>
      <c r="CET84" s="10"/>
      <c r="CEU84" s="10"/>
      <c r="CEV84" s="10"/>
      <c r="CEW84" s="10"/>
      <c r="CEX84" s="10"/>
      <c r="CEY84" s="10"/>
      <c r="CEZ84" s="10"/>
      <c r="CFA84" s="10"/>
      <c r="CFB84" s="10"/>
      <c r="CFC84" s="10"/>
      <c r="CFD84" s="10"/>
      <c r="CFE84" s="10"/>
      <c r="CFF84" s="10"/>
      <c r="CFG84" s="10"/>
      <c r="CFH84" s="10"/>
      <c r="CFI84" s="10"/>
      <c r="CFJ84" s="10"/>
      <c r="CFK84" s="10"/>
      <c r="CFL84" s="10"/>
      <c r="CFM84" s="10"/>
      <c r="CFN84" s="10"/>
      <c r="CFO84" s="10"/>
      <c r="CFP84" s="10"/>
      <c r="CFQ84" s="10"/>
      <c r="CFR84" s="10"/>
      <c r="CFS84" s="10"/>
      <c r="CFT84" s="10"/>
      <c r="CFU84" s="10"/>
      <c r="CFV84" s="10"/>
      <c r="CFW84" s="10"/>
      <c r="CFX84" s="10"/>
      <c r="CFY84" s="10"/>
      <c r="CFZ84" s="10"/>
      <c r="CGA84" s="10"/>
      <c r="CGB84" s="10"/>
      <c r="CGC84" s="10"/>
      <c r="CGD84" s="10"/>
      <c r="CGE84" s="10"/>
      <c r="CGF84" s="10"/>
      <c r="CGG84" s="10"/>
      <c r="CGH84" s="10"/>
      <c r="CGI84" s="10"/>
      <c r="CGJ84" s="10"/>
      <c r="CGK84" s="10"/>
      <c r="CGL84" s="10"/>
      <c r="CGM84" s="10"/>
      <c r="CGN84" s="10"/>
      <c r="CGO84" s="10"/>
      <c r="CGP84" s="10"/>
      <c r="CGQ84" s="10"/>
      <c r="CGR84" s="10"/>
      <c r="CGS84" s="10"/>
      <c r="CGT84" s="10"/>
      <c r="CGU84" s="10"/>
      <c r="CGV84" s="10"/>
      <c r="CGW84" s="10"/>
      <c r="CGX84" s="10"/>
      <c r="CGY84" s="10"/>
      <c r="CGZ84" s="10"/>
      <c r="CHA84" s="10"/>
      <c r="CHB84" s="10"/>
      <c r="CHC84" s="10"/>
      <c r="CHD84" s="10"/>
      <c r="CHE84" s="10"/>
      <c r="CHF84" s="10"/>
      <c r="CHG84" s="10"/>
      <c r="CHH84" s="10"/>
      <c r="CHI84" s="10"/>
      <c r="CHJ84" s="10"/>
      <c r="CHK84" s="10"/>
      <c r="CHL84" s="10"/>
      <c r="CHM84" s="10"/>
      <c r="CHN84" s="10"/>
      <c r="CHO84" s="10"/>
      <c r="CHP84" s="10"/>
      <c r="CHQ84" s="10"/>
      <c r="CHR84" s="10"/>
      <c r="CHS84" s="10"/>
      <c r="CHT84" s="10"/>
      <c r="CHU84" s="10"/>
      <c r="CHV84" s="10"/>
      <c r="CHW84" s="10"/>
      <c r="CHX84" s="10"/>
      <c r="CHY84" s="10"/>
      <c r="CHZ84" s="10"/>
      <c r="CIA84" s="10"/>
      <c r="CIB84" s="10"/>
      <c r="CIC84" s="10"/>
      <c r="CID84" s="10"/>
      <c r="CIE84" s="10"/>
      <c r="CIF84" s="10"/>
      <c r="CIG84" s="10"/>
      <c r="CIH84" s="10"/>
      <c r="CII84" s="10"/>
      <c r="CIJ84" s="10"/>
      <c r="CIK84" s="10"/>
      <c r="CIL84" s="10"/>
      <c r="CIM84" s="10"/>
      <c r="CIN84" s="10"/>
      <c r="CIO84" s="10"/>
      <c r="CIP84" s="10"/>
      <c r="CIQ84" s="10"/>
      <c r="CIR84" s="10"/>
      <c r="CIS84" s="10"/>
      <c r="CIT84" s="10"/>
      <c r="CIU84" s="10"/>
      <c r="CIV84" s="10"/>
      <c r="CIW84" s="10"/>
      <c r="CIX84" s="10"/>
      <c r="CIY84" s="10"/>
      <c r="CIZ84" s="10"/>
      <c r="CJA84" s="10"/>
      <c r="CJB84" s="10"/>
      <c r="CJC84" s="10"/>
      <c r="CJD84" s="10"/>
      <c r="CJE84" s="10"/>
      <c r="CJF84" s="10"/>
      <c r="CJG84" s="10"/>
      <c r="CJH84" s="10"/>
      <c r="CJI84" s="10"/>
      <c r="CJJ84" s="10"/>
      <c r="CJK84" s="10"/>
      <c r="CJL84" s="10"/>
      <c r="CJM84" s="10"/>
      <c r="CJN84" s="10"/>
      <c r="CJO84" s="10"/>
      <c r="CJP84" s="10"/>
      <c r="CJQ84" s="10"/>
      <c r="CJR84" s="10"/>
      <c r="CJS84" s="10"/>
      <c r="CJT84" s="10"/>
      <c r="CJU84" s="10"/>
      <c r="CJV84" s="10"/>
      <c r="CJW84" s="10"/>
      <c r="CJX84" s="10"/>
      <c r="CJY84" s="10"/>
      <c r="CJZ84" s="10"/>
      <c r="CKA84" s="10"/>
      <c r="CKB84" s="10"/>
      <c r="CKC84" s="10"/>
      <c r="CKD84" s="10"/>
      <c r="CKE84" s="10"/>
      <c r="CKF84" s="10"/>
      <c r="CKG84" s="10"/>
      <c r="CKH84" s="10"/>
      <c r="CKI84" s="10"/>
      <c r="CKJ84" s="10"/>
      <c r="CKK84" s="10"/>
      <c r="CKL84" s="10"/>
      <c r="CKM84" s="10"/>
      <c r="CKN84" s="10"/>
      <c r="CKO84" s="10"/>
      <c r="CKP84" s="10"/>
      <c r="CKQ84" s="10"/>
      <c r="CKR84" s="10"/>
      <c r="CKS84" s="10"/>
      <c r="CKT84" s="10"/>
      <c r="CKU84" s="10"/>
      <c r="CKV84" s="10"/>
      <c r="CKW84" s="10"/>
      <c r="CKX84" s="10"/>
      <c r="CKY84" s="10"/>
      <c r="CKZ84" s="10"/>
      <c r="CLA84" s="10"/>
      <c r="CLB84" s="10"/>
      <c r="CLC84" s="10"/>
      <c r="CLD84" s="10"/>
      <c r="CLE84" s="10"/>
      <c r="CLF84" s="10"/>
      <c r="CLG84" s="10"/>
      <c r="CLH84" s="10"/>
      <c r="CLI84" s="10"/>
      <c r="CLJ84" s="10"/>
      <c r="CLK84" s="10"/>
      <c r="CLL84" s="10"/>
      <c r="CLM84" s="10"/>
      <c r="CLN84" s="10"/>
      <c r="CLO84" s="10"/>
      <c r="CLP84" s="10"/>
      <c r="CLQ84" s="10"/>
      <c r="CLR84" s="10"/>
      <c r="CLS84" s="10"/>
      <c r="CLT84" s="10"/>
      <c r="CLU84" s="10"/>
      <c r="CLV84" s="10"/>
      <c r="CLW84" s="10"/>
      <c r="CLX84" s="10"/>
      <c r="CLY84" s="10"/>
      <c r="CLZ84" s="10"/>
      <c r="CMA84" s="10"/>
      <c r="CMB84" s="10"/>
      <c r="CMC84" s="10"/>
      <c r="CMD84" s="10"/>
      <c r="CME84" s="10"/>
      <c r="CMF84" s="10"/>
      <c r="CMG84" s="10"/>
      <c r="CMH84" s="10"/>
      <c r="CMI84" s="10"/>
      <c r="CMJ84" s="10"/>
      <c r="CMK84" s="10"/>
      <c r="CML84" s="10"/>
      <c r="CMM84" s="10"/>
      <c r="CMN84" s="10"/>
      <c r="CMO84" s="10"/>
      <c r="CMP84" s="10"/>
      <c r="CMQ84" s="10"/>
      <c r="CMR84" s="10"/>
      <c r="CMS84" s="10"/>
      <c r="CMT84" s="10"/>
      <c r="CMU84" s="10"/>
      <c r="CMV84" s="10"/>
      <c r="CMW84" s="10"/>
      <c r="CMX84" s="10"/>
      <c r="CMY84" s="10"/>
      <c r="CMZ84" s="10"/>
      <c r="CNA84" s="10"/>
      <c r="CNB84" s="10"/>
      <c r="CNC84" s="10"/>
      <c r="CND84" s="10"/>
      <c r="CNE84" s="10"/>
      <c r="CNF84" s="10"/>
      <c r="CNG84" s="10"/>
      <c r="CNH84" s="10"/>
      <c r="CNI84" s="10"/>
      <c r="CNJ84" s="10"/>
      <c r="CNK84" s="10"/>
      <c r="CNL84" s="10"/>
      <c r="CNM84" s="10"/>
      <c r="CNN84" s="10"/>
      <c r="CNO84" s="10"/>
      <c r="CNP84" s="10"/>
      <c r="CNQ84" s="10"/>
      <c r="CNR84" s="10"/>
      <c r="CNS84" s="10"/>
      <c r="CNT84" s="10"/>
      <c r="CNU84" s="10"/>
      <c r="CNV84" s="10"/>
      <c r="CNW84" s="10"/>
      <c r="CNX84" s="10"/>
      <c r="CNY84" s="10"/>
      <c r="CNZ84" s="10"/>
      <c r="COA84" s="10"/>
      <c r="COB84" s="10"/>
      <c r="COC84" s="10"/>
      <c r="COD84" s="10"/>
      <c r="COE84" s="10"/>
      <c r="COF84" s="10"/>
      <c r="COG84" s="10"/>
      <c r="COH84" s="10"/>
      <c r="COI84" s="10"/>
      <c r="COJ84" s="10"/>
      <c r="COK84" s="10"/>
      <c r="COL84" s="10"/>
      <c r="COM84" s="10"/>
      <c r="CON84" s="10"/>
      <c r="COO84" s="10"/>
      <c r="COP84" s="10"/>
      <c r="COQ84" s="10"/>
      <c r="COR84" s="10"/>
      <c r="COS84" s="10"/>
      <c r="COT84" s="10"/>
      <c r="COU84" s="10"/>
      <c r="COV84" s="10"/>
      <c r="COW84" s="10"/>
      <c r="COX84" s="10"/>
      <c r="COY84" s="10"/>
      <c r="COZ84" s="10"/>
      <c r="CPA84" s="10"/>
      <c r="CPB84" s="10"/>
      <c r="CPC84" s="10"/>
      <c r="CPD84" s="10"/>
      <c r="CPE84" s="10"/>
      <c r="CPF84" s="10"/>
      <c r="CPG84" s="10"/>
      <c r="CPH84" s="10"/>
      <c r="CPI84" s="10"/>
      <c r="CPJ84" s="10"/>
      <c r="CPK84" s="10"/>
      <c r="CPL84" s="10"/>
      <c r="CPM84" s="10"/>
      <c r="CPN84" s="10"/>
      <c r="CPO84" s="10"/>
      <c r="CPP84" s="10"/>
      <c r="CPQ84" s="10"/>
      <c r="CPR84" s="10"/>
      <c r="CPS84" s="10"/>
      <c r="CPT84" s="10"/>
      <c r="CPU84" s="10"/>
      <c r="CPV84" s="10"/>
      <c r="CPW84" s="10"/>
      <c r="CPX84" s="10"/>
      <c r="CPY84" s="10"/>
      <c r="CPZ84" s="10"/>
      <c r="CQA84" s="10"/>
      <c r="CQB84" s="10"/>
      <c r="CQC84" s="10"/>
      <c r="CQD84" s="10"/>
      <c r="CQE84" s="10"/>
      <c r="CQF84" s="10"/>
      <c r="CQG84" s="10"/>
      <c r="CQH84" s="10"/>
      <c r="CQI84" s="10"/>
      <c r="CQJ84" s="10"/>
      <c r="CQK84" s="10"/>
      <c r="CQL84" s="10"/>
      <c r="CQM84" s="10"/>
      <c r="CQN84" s="10"/>
      <c r="CQO84" s="10"/>
      <c r="CQP84" s="10"/>
      <c r="CQQ84" s="10"/>
      <c r="CQR84" s="10"/>
      <c r="CQS84" s="10"/>
      <c r="CQT84" s="10"/>
      <c r="CQU84" s="10"/>
      <c r="CQV84" s="10"/>
      <c r="CQW84" s="10"/>
      <c r="CQX84" s="10"/>
      <c r="CQY84" s="10"/>
      <c r="CQZ84" s="10"/>
      <c r="CRA84" s="10"/>
      <c r="CRB84" s="10"/>
      <c r="CRC84" s="10"/>
      <c r="CRD84" s="10"/>
      <c r="CRE84" s="10"/>
      <c r="CRF84" s="10"/>
      <c r="CRG84" s="10"/>
      <c r="CRH84" s="10"/>
      <c r="CRI84" s="10"/>
      <c r="CRJ84" s="10"/>
      <c r="CRK84" s="10"/>
      <c r="CRL84" s="10"/>
      <c r="CRM84" s="10"/>
      <c r="CRN84" s="10"/>
      <c r="CRO84" s="10"/>
      <c r="CRP84" s="10"/>
      <c r="CRQ84" s="10"/>
      <c r="CRR84" s="10"/>
      <c r="CRS84" s="10"/>
      <c r="CRT84" s="10"/>
      <c r="CRU84" s="10"/>
      <c r="CRV84" s="10"/>
      <c r="CRW84" s="10"/>
      <c r="CRX84" s="10"/>
      <c r="CRY84" s="10"/>
      <c r="CRZ84" s="10"/>
      <c r="CSA84" s="10"/>
      <c r="CSB84" s="10"/>
      <c r="CSC84" s="10"/>
      <c r="CSD84" s="10"/>
      <c r="CSE84" s="10"/>
      <c r="CSF84" s="10"/>
      <c r="CSG84" s="10"/>
      <c r="CSH84" s="10"/>
      <c r="CSI84" s="10"/>
      <c r="CSJ84" s="10"/>
      <c r="CSK84" s="10"/>
      <c r="CSL84" s="10"/>
      <c r="CSM84" s="10"/>
      <c r="CSN84" s="10"/>
      <c r="CSO84" s="10"/>
      <c r="CSP84" s="10"/>
      <c r="CSQ84" s="10"/>
      <c r="CSR84" s="10"/>
      <c r="CSS84" s="10"/>
      <c r="CST84" s="10"/>
      <c r="CSU84" s="10"/>
      <c r="CSV84" s="10"/>
      <c r="CSW84" s="10"/>
      <c r="CSX84" s="10"/>
      <c r="CSY84" s="10"/>
      <c r="CSZ84" s="10"/>
      <c r="CTA84" s="10"/>
      <c r="CTB84" s="10"/>
      <c r="CTC84" s="10"/>
      <c r="CTD84" s="10"/>
      <c r="CTE84" s="10"/>
      <c r="CTF84" s="10"/>
      <c r="CTG84" s="10"/>
      <c r="CTH84" s="10"/>
      <c r="CTI84" s="10"/>
      <c r="CTJ84" s="10"/>
      <c r="CTK84" s="10"/>
      <c r="CTL84" s="10"/>
      <c r="CTM84" s="10"/>
      <c r="CTN84" s="10"/>
      <c r="CTO84" s="10"/>
      <c r="CTP84" s="10"/>
      <c r="CTQ84" s="10"/>
      <c r="CTR84" s="10"/>
      <c r="CTS84" s="10"/>
      <c r="CTT84" s="10"/>
      <c r="CTU84" s="10"/>
      <c r="CTV84" s="10"/>
      <c r="CTW84" s="10"/>
      <c r="CTX84" s="10"/>
      <c r="CTY84" s="10"/>
      <c r="CTZ84" s="10"/>
      <c r="CUA84" s="10"/>
      <c r="CUB84" s="10"/>
      <c r="CUC84" s="10"/>
      <c r="CUD84" s="10"/>
      <c r="CUE84" s="10"/>
      <c r="CUF84" s="10"/>
      <c r="CUG84" s="10"/>
      <c r="CUH84" s="10"/>
      <c r="CUI84" s="10"/>
      <c r="CUJ84" s="10"/>
      <c r="CUK84" s="10"/>
      <c r="CUL84" s="10"/>
      <c r="CUM84" s="10"/>
      <c r="CUN84" s="10"/>
      <c r="CUO84" s="10"/>
      <c r="CUP84" s="10"/>
      <c r="CUQ84" s="10"/>
      <c r="CUR84" s="10"/>
      <c r="CUS84" s="10"/>
      <c r="CUT84" s="10"/>
      <c r="CUU84" s="10"/>
      <c r="CUV84" s="10"/>
      <c r="CUW84" s="10"/>
      <c r="CUX84" s="10"/>
      <c r="CUY84" s="10"/>
      <c r="CUZ84" s="10"/>
      <c r="CVA84" s="10"/>
      <c r="CVB84" s="10"/>
      <c r="CVC84" s="10"/>
      <c r="CVD84" s="10"/>
      <c r="CVE84" s="10"/>
      <c r="CVF84" s="10"/>
      <c r="CVG84" s="10"/>
      <c r="CVH84" s="10"/>
      <c r="CVI84" s="10"/>
      <c r="CVJ84" s="10"/>
      <c r="CVK84" s="10"/>
      <c r="CVL84" s="10"/>
      <c r="CVM84" s="10"/>
      <c r="CVN84" s="10"/>
      <c r="CVO84" s="10"/>
      <c r="CVP84" s="10"/>
      <c r="CVQ84" s="10"/>
      <c r="CVR84" s="10"/>
      <c r="CVS84" s="10"/>
      <c r="CVT84" s="10"/>
      <c r="CVU84" s="10"/>
      <c r="CVV84" s="10"/>
      <c r="CVW84" s="10"/>
      <c r="CVX84" s="10"/>
      <c r="CVY84" s="10"/>
      <c r="CVZ84" s="10"/>
      <c r="CWA84" s="10"/>
      <c r="CWB84" s="10"/>
      <c r="CWC84" s="10"/>
      <c r="CWD84" s="10"/>
      <c r="CWE84" s="10"/>
      <c r="CWF84" s="10"/>
      <c r="CWG84" s="10"/>
      <c r="CWH84" s="10"/>
      <c r="CWI84" s="10"/>
      <c r="CWJ84" s="10"/>
      <c r="CWK84" s="10"/>
      <c r="CWL84" s="10"/>
      <c r="CWM84" s="10"/>
      <c r="CWN84" s="10"/>
      <c r="CWO84" s="10"/>
      <c r="CWP84" s="10"/>
      <c r="CWQ84" s="10"/>
      <c r="CWR84" s="10"/>
      <c r="CWS84" s="10"/>
      <c r="CWT84" s="10"/>
      <c r="CWU84" s="10"/>
      <c r="CWV84" s="10"/>
      <c r="CWW84" s="10"/>
      <c r="CWX84" s="10"/>
      <c r="CWY84" s="10"/>
      <c r="CWZ84" s="10"/>
      <c r="CXA84" s="10"/>
      <c r="CXB84" s="10"/>
      <c r="CXC84" s="10"/>
      <c r="CXD84" s="10"/>
      <c r="CXE84" s="10"/>
      <c r="CXF84" s="10"/>
      <c r="CXG84" s="10"/>
      <c r="CXH84" s="10"/>
      <c r="CXI84" s="10"/>
      <c r="CXJ84" s="10"/>
      <c r="CXK84" s="10"/>
      <c r="CXL84" s="10"/>
      <c r="CXM84" s="10"/>
      <c r="CXN84" s="10"/>
      <c r="CXO84" s="10"/>
      <c r="CXP84" s="10"/>
      <c r="CXQ84" s="10"/>
      <c r="CXR84" s="10"/>
      <c r="CXS84" s="10"/>
      <c r="CXT84" s="10"/>
      <c r="CXU84" s="10"/>
      <c r="CXV84" s="10"/>
      <c r="CXW84" s="10"/>
      <c r="CXX84" s="10"/>
      <c r="CXY84" s="10"/>
      <c r="CXZ84" s="10"/>
      <c r="CYA84" s="10"/>
      <c r="CYB84" s="10"/>
      <c r="CYC84" s="10"/>
      <c r="CYD84" s="10"/>
      <c r="CYE84" s="10"/>
      <c r="CYF84" s="10"/>
      <c r="CYG84" s="10"/>
      <c r="CYH84" s="10"/>
      <c r="CYI84" s="10"/>
      <c r="CYJ84" s="10"/>
      <c r="CYK84" s="10"/>
      <c r="CYL84" s="10"/>
      <c r="CYM84" s="10"/>
      <c r="CYN84" s="10"/>
      <c r="CYO84" s="10"/>
      <c r="CYP84" s="10"/>
      <c r="CYQ84" s="10"/>
      <c r="CYR84" s="10"/>
      <c r="CYS84" s="10"/>
      <c r="CYT84" s="10"/>
      <c r="CYU84" s="10"/>
      <c r="CYV84" s="10"/>
      <c r="CYW84" s="10"/>
      <c r="CYX84" s="10"/>
      <c r="CYY84" s="10"/>
      <c r="CYZ84" s="10"/>
      <c r="CZA84" s="10"/>
      <c r="CZB84" s="10"/>
      <c r="CZC84" s="10"/>
      <c r="CZD84" s="10"/>
      <c r="CZE84" s="10"/>
      <c r="CZF84" s="10"/>
      <c r="CZG84" s="10"/>
      <c r="CZH84" s="10"/>
      <c r="CZI84" s="10"/>
      <c r="CZJ84" s="10"/>
      <c r="CZK84" s="10"/>
      <c r="CZL84" s="10"/>
      <c r="CZM84" s="10"/>
      <c r="CZN84" s="10"/>
      <c r="CZO84" s="10"/>
      <c r="CZP84" s="10"/>
      <c r="CZQ84" s="10"/>
      <c r="CZR84" s="10"/>
      <c r="CZS84" s="10"/>
      <c r="CZT84" s="10"/>
      <c r="CZU84" s="10"/>
      <c r="CZV84" s="10"/>
      <c r="CZW84" s="10"/>
      <c r="CZX84" s="10"/>
      <c r="CZY84" s="10"/>
      <c r="CZZ84" s="10"/>
      <c r="DAA84" s="10"/>
      <c r="DAB84" s="10"/>
      <c r="DAC84" s="10"/>
      <c r="DAD84" s="10"/>
      <c r="DAE84" s="10"/>
      <c r="DAF84" s="10"/>
      <c r="DAG84" s="10"/>
      <c r="DAH84" s="10"/>
      <c r="DAI84" s="10"/>
      <c r="DAJ84" s="10"/>
      <c r="DAK84" s="10"/>
      <c r="DAL84" s="10"/>
      <c r="DAM84" s="10"/>
      <c r="DAN84" s="10"/>
      <c r="DAO84" s="10"/>
      <c r="DAP84" s="10"/>
      <c r="DAQ84" s="10"/>
      <c r="DAR84" s="10"/>
      <c r="DAS84" s="10"/>
      <c r="DAT84" s="10"/>
      <c r="DAU84" s="10"/>
      <c r="DAV84" s="10"/>
      <c r="DAW84" s="10"/>
      <c r="DAX84" s="10"/>
      <c r="DAY84" s="10"/>
      <c r="DAZ84" s="10"/>
      <c r="DBA84" s="10"/>
      <c r="DBB84" s="10"/>
      <c r="DBC84" s="10"/>
      <c r="DBD84" s="10"/>
      <c r="DBE84" s="10"/>
      <c r="DBF84" s="10"/>
      <c r="DBG84" s="10"/>
      <c r="DBH84" s="10"/>
      <c r="DBI84" s="10"/>
      <c r="DBJ84" s="10"/>
      <c r="DBK84" s="10"/>
      <c r="DBL84" s="10"/>
      <c r="DBM84" s="10"/>
      <c r="DBN84" s="10"/>
      <c r="DBO84" s="10"/>
      <c r="DBP84" s="10"/>
      <c r="DBQ84" s="10"/>
      <c r="DBR84" s="10"/>
      <c r="DBS84" s="10"/>
      <c r="DBT84" s="10"/>
      <c r="DBU84" s="10"/>
      <c r="DBV84" s="10"/>
      <c r="DBW84" s="10"/>
      <c r="DBX84" s="10"/>
      <c r="DBY84" s="10"/>
      <c r="DBZ84" s="10"/>
      <c r="DCA84" s="10"/>
      <c r="DCB84" s="10"/>
      <c r="DCC84" s="10"/>
      <c r="DCD84" s="10"/>
      <c r="DCE84" s="10"/>
      <c r="DCF84" s="10"/>
      <c r="DCG84" s="10"/>
      <c r="DCH84" s="10"/>
      <c r="DCI84" s="10"/>
      <c r="DCJ84" s="10"/>
      <c r="DCK84" s="10"/>
      <c r="DCL84" s="10"/>
      <c r="DCM84" s="10"/>
      <c r="DCN84" s="10"/>
      <c r="DCO84" s="10"/>
      <c r="DCP84" s="10"/>
      <c r="DCQ84" s="10"/>
      <c r="DCR84" s="10"/>
      <c r="DCS84" s="10"/>
      <c r="DCT84" s="10"/>
      <c r="DCU84" s="10"/>
      <c r="DCV84" s="10"/>
      <c r="DCW84" s="10"/>
      <c r="DCX84" s="10"/>
      <c r="DCY84" s="10"/>
      <c r="DCZ84" s="10"/>
      <c r="DDA84" s="10"/>
      <c r="DDB84" s="10"/>
      <c r="DDC84" s="10"/>
      <c r="DDD84" s="10"/>
      <c r="DDE84" s="10"/>
      <c r="DDF84" s="10"/>
      <c r="DDG84" s="10"/>
      <c r="DDH84" s="10"/>
      <c r="DDI84" s="10"/>
      <c r="DDJ84" s="10"/>
      <c r="DDK84" s="10"/>
      <c r="DDL84" s="10"/>
      <c r="DDM84" s="10"/>
      <c r="DDN84" s="10"/>
      <c r="DDO84" s="10"/>
      <c r="DDP84" s="10"/>
      <c r="DDQ84" s="10"/>
      <c r="DDR84" s="10"/>
      <c r="DDS84" s="10"/>
      <c r="DDT84" s="10"/>
      <c r="DDU84" s="10"/>
      <c r="DDV84" s="10"/>
      <c r="DDW84" s="10"/>
      <c r="DDX84" s="10"/>
      <c r="DDY84" s="10"/>
      <c r="DDZ84" s="10"/>
      <c r="DEA84" s="10"/>
      <c r="DEB84" s="10"/>
      <c r="DEC84" s="10"/>
      <c r="DED84" s="10"/>
      <c r="DEE84" s="10"/>
      <c r="DEF84" s="10"/>
      <c r="DEG84" s="10"/>
      <c r="DEH84" s="10"/>
      <c r="DEI84" s="10"/>
      <c r="DEJ84" s="10"/>
      <c r="DEK84" s="10"/>
      <c r="DEL84" s="10"/>
      <c r="DEM84" s="10"/>
      <c r="DEN84" s="10"/>
      <c r="DEO84" s="10"/>
      <c r="DEP84" s="10"/>
      <c r="DEQ84" s="10"/>
      <c r="DER84" s="10"/>
      <c r="DES84" s="10"/>
      <c r="DET84" s="10"/>
      <c r="DEU84" s="10"/>
      <c r="DEV84" s="10"/>
      <c r="DEW84" s="10"/>
      <c r="DEX84" s="10"/>
      <c r="DEY84" s="10"/>
      <c r="DEZ84" s="10"/>
      <c r="DFA84" s="10"/>
      <c r="DFB84" s="10"/>
      <c r="DFC84" s="10"/>
      <c r="DFD84" s="10"/>
      <c r="DFE84" s="10"/>
      <c r="DFF84" s="10"/>
      <c r="DFG84" s="10"/>
      <c r="DFH84" s="10"/>
      <c r="DFI84" s="10"/>
      <c r="DFJ84" s="10"/>
      <c r="DFK84" s="10"/>
      <c r="DFL84" s="10"/>
      <c r="DFM84" s="10"/>
      <c r="DFN84" s="10"/>
      <c r="DFO84" s="10"/>
      <c r="DFP84" s="10"/>
      <c r="DFQ84" s="10"/>
      <c r="DFR84" s="10"/>
      <c r="DFS84" s="10"/>
      <c r="DFT84" s="10"/>
      <c r="DFU84" s="10"/>
      <c r="DFV84" s="10"/>
      <c r="DFW84" s="10"/>
      <c r="DFX84" s="10"/>
      <c r="DFY84" s="10"/>
      <c r="DFZ84" s="10"/>
      <c r="DGA84" s="10"/>
      <c r="DGB84" s="10"/>
      <c r="DGC84" s="10"/>
      <c r="DGD84" s="10"/>
      <c r="DGE84" s="10"/>
      <c r="DGF84" s="10"/>
      <c r="DGG84" s="10"/>
      <c r="DGH84" s="10"/>
      <c r="DGI84" s="10"/>
      <c r="DGJ84" s="10"/>
      <c r="DGK84" s="10"/>
      <c r="DGL84" s="10"/>
      <c r="DGM84" s="10"/>
      <c r="DGN84" s="10"/>
      <c r="DGO84" s="10"/>
      <c r="DGP84" s="10"/>
      <c r="DGQ84" s="10"/>
      <c r="DGR84" s="10"/>
      <c r="DGS84" s="10"/>
      <c r="DGT84" s="10"/>
      <c r="DGU84" s="10"/>
      <c r="DGV84" s="10"/>
      <c r="DGW84" s="10"/>
      <c r="DGX84" s="10"/>
      <c r="DGY84" s="10"/>
      <c r="DGZ84" s="10"/>
      <c r="DHA84" s="10"/>
      <c r="DHB84" s="10"/>
      <c r="DHC84" s="10"/>
      <c r="DHD84" s="10"/>
      <c r="DHE84" s="10"/>
      <c r="DHF84" s="10"/>
      <c r="DHG84" s="10"/>
      <c r="DHH84" s="10"/>
      <c r="DHI84" s="10"/>
      <c r="DHJ84" s="10"/>
      <c r="DHK84" s="10"/>
      <c r="DHL84" s="10"/>
      <c r="DHM84" s="10"/>
      <c r="DHN84" s="10"/>
      <c r="DHO84" s="10"/>
      <c r="DHP84" s="10"/>
      <c r="DHQ84" s="10"/>
      <c r="DHR84" s="10"/>
      <c r="DHS84" s="10"/>
      <c r="DHT84" s="10"/>
      <c r="DHU84" s="10"/>
      <c r="DHV84" s="10"/>
      <c r="DHW84" s="10"/>
      <c r="DHX84" s="10"/>
      <c r="DHY84" s="10"/>
      <c r="DHZ84" s="10"/>
      <c r="DIA84" s="10"/>
      <c r="DIB84" s="10"/>
      <c r="DIC84" s="10"/>
      <c r="DID84" s="10"/>
      <c r="DIE84" s="10"/>
      <c r="DIF84" s="10"/>
      <c r="DIG84" s="10"/>
      <c r="DIH84" s="10"/>
      <c r="DII84" s="10"/>
      <c r="DIJ84" s="10"/>
      <c r="DIK84" s="10"/>
      <c r="DIL84" s="10"/>
      <c r="DIM84" s="10"/>
      <c r="DIN84" s="10"/>
      <c r="DIO84" s="10"/>
      <c r="DIP84" s="10"/>
      <c r="DIQ84" s="10"/>
      <c r="DIR84" s="10"/>
      <c r="DIS84" s="10"/>
      <c r="DIT84" s="10"/>
      <c r="DIU84" s="10"/>
      <c r="DIV84" s="10"/>
      <c r="DIW84" s="10"/>
      <c r="DIX84" s="10"/>
      <c r="DIY84" s="10"/>
      <c r="DIZ84" s="10"/>
      <c r="DJA84" s="10"/>
      <c r="DJB84" s="10"/>
      <c r="DJC84" s="10"/>
      <c r="DJD84" s="10"/>
      <c r="DJE84" s="10"/>
      <c r="DJF84" s="10"/>
      <c r="DJG84" s="10"/>
      <c r="DJH84" s="10"/>
      <c r="DJI84" s="10"/>
      <c r="DJJ84" s="10"/>
      <c r="DJK84" s="10"/>
      <c r="DJL84" s="10"/>
      <c r="DJM84" s="10"/>
      <c r="DJN84" s="10"/>
      <c r="DJO84" s="10"/>
      <c r="DJP84" s="10"/>
      <c r="DJQ84" s="10"/>
      <c r="DJR84" s="10"/>
      <c r="DJS84" s="10"/>
      <c r="DJT84" s="10"/>
      <c r="DJU84" s="10"/>
      <c r="DJV84" s="10"/>
      <c r="DJW84" s="10"/>
      <c r="DJX84" s="10"/>
      <c r="DJY84" s="10"/>
      <c r="DJZ84" s="10"/>
      <c r="DKA84" s="10"/>
      <c r="DKB84" s="10"/>
      <c r="DKC84" s="10"/>
      <c r="DKD84" s="10"/>
      <c r="DKE84" s="10"/>
      <c r="DKF84" s="10"/>
      <c r="DKG84" s="10"/>
      <c r="DKH84" s="10"/>
      <c r="DKI84" s="10"/>
      <c r="DKJ84" s="10"/>
      <c r="DKK84" s="10"/>
      <c r="DKL84" s="10"/>
      <c r="DKM84" s="10"/>
      <c r="DKN84" s="10"/>
      <c r="DKO84" s="10"/>
      <c r="DKP84" s="10"/>
      <c r="DKQ84" s="10"/>
      <c r="DKR84" s="10"/>
      <c r="DKS84" s="10"/>
      <c r="DKT84" s="10"/>
      <c r="DKU84" s="10"/>
      <c r="DKV84" s="10"/>
      <c r="DKW84" s="10"/>
      <c r="DKX84" s="10"/>
      <c r="DKY84" s="10"/>
      <c r="DKZ84" s="10"/>
      <c r="DLA84" s="10"/>
      <c r="DLB84" s="10"/>
      <c r="DLC84" s="10"/>
      <c r="DLD84" s="10"/>
      <c r="DLE84" s="10"/>
      <c r="DLF84" s="10"/>
      <c r="DLG84" s="10"/>
      <c r="DLH84" s="10"/>
      <c r="DLI84" s="10"/>
      <c r="DLJ84" s="10"/>
      <c r="DLK84" s="10"/>
      <c r="DLL84" s="10"/>
      <c r="DLM84" s="10"/>
      <c r="DLN84" s="10"/>
      <c r="DLO84" s="10"/>
      <c r="DLP84" s="10"/>
      <c r="DLQ84" s="10"/>
      <c r="DLR84" s="10"/>
      <c r="DLS84" s="10"/>
      <c r="DLT84" s="10"/>
      <c r="DLU84" s="10"/>
      <c r="DLV84" s="10"/>
      <c r="DLW84" s="10"/>
      <c r="DLX84" s="10"/>
      <c r="DLY84" s="10"/>
      <c r="DLZ84" s="10"/>
      <c r="DMA84" s="10"/>
      <c r="DMB84" s="10"/>
      <c r="DMC84" s="10"/>
      <c r="DMD84" s="10"/>
      <c r="DME84" s="10"/>
      <c r="DMF84" s="10"/>
      <c r="DMG84" s="10"/>
      <c r="DMH84" s="10"/>
      <c r="DMI84" s="10"/>
      <c r="DMJ84" s="10"/>
      <c r="DMK84" s="10"/>
      <c r="DML84" s="10"/>
      <c r="DMM84" s="10"/>
      <c r="DMN84" s="10"/>
      <c r="DMO84" s="10"/>
      <c r="DMP84" s="10"/>
      <c r="DMQ84" s="10"/>
      <c r="DMR84" s="10"/>
      <c r="DMS84" s="10"/>
      <c r="DMT84" s="10"/>
      <c r="DMU84" s="10"/>
      <c r="DMV84" s="10"/>
      <c r="DMW84" s="10"/>
      <c r="DMX84" s="10"/>
      <c r="DMY84" s="10"/>
      <c r="DMZ84" s="10"/>
      <c r="DNA84" s="10"/>
      <c r="DNB84" s="10"/>
      <c r="DNC84" s="10"/>
      <c r="DND84" s="10"/>
      <c r="DNE84" s="10"/>
      <c r="DNF84" s="10"/>
      <c r="DNG84" s="10"/>
      <c r="DNH84" s="10"/>
      <c r="DNI84" s="10"/>
      <c r="DNJ84" s="10"/>
      <c r="DNK84" s="10"/>
      <c r="DNL84" s="10"/>
      <c r="DNM84" s="10"/>
      <c r="DNN84" s="10"/>
      <c r="DNO84" s="10"/>
      <c r="DNP84" s="10"/>
      <c r="DNQ84" s="10"/>
      <c r="DNR84" s="10"/>
      <c r="DNS84" s="10"/>
      <c r="DNT84" s="10"/>
      <c r="DNU84" s="10"/>
      <c r="DNV84" s="10"/>
      <c r="DNW84" s="10"/>
      <c r="DNX84" s="10"/>
      <c r="DNY84" s="10"/>
      <c r="DNZ84" s="10"/>
      <c r="DOA84" s="10"/>
      <c r="DOB84" s="10"/>
      <c r="DOC84" s="10"/>
      <c r="DOD84" s="10"/>
      <c r="DOE84" s="10"/>
      <c r="DOF84" s="10"/>
      <c r="DOG84" s="10"/>
      <c r="DOH84" s="10"/>
      <c r="DOI84" s="10"/>
      <c r="DOJ84" s="10"/>
      <c r="DOK84" s="10"/>
      <c r="DOL84" s="10"/>
      <c r="DOM84" s="10"/>
      <c r="DON84" s="10"/>
      <c r="DOO84" s="10"/>
      <c r="DOP84" s="10"/>
      <c r="DOQ84" s="10"/>
      <c r="DOR84" s="10"/>
      <c r="DOS84" s="10"/>
      <c r="DOT84" s="10"/>
      <c r="DOU84" s="10"/>
      <c r="DOV84" s="10"/>
      <c r="DOW84" s="10"/>
      <c r="DOX84" s="10"/>
      <c r="DOY84" s="10"/>
      <c r="DOZ84" s="10"/>
      <c r="DPA84" s="10"/>
      <c r="DPB84" s="10"/>
      <c r="DPC84" s="10"/>
      <c r="DPD84" s="10"/>
      <c r="DPE84" s="10"/>
      <c r="DPF84" s="10"/>
      <c r="DPG84" s="10"/>
      <c r="DPH84" s="10"/>
      <c r="DPI84" s="10"/>
      <c r="DPJ84" s="10"/>
      <c r="DPK84" s="10"/>
      <c r="DPL84" s="10"/>
      <c r="DPM84" s="10"/>
      <c r="DPN84" s="10"/>
      <c r="DPO84" s="10"/>
      <c r="DPP84" s="10"/>
      <c r="DPQ84" s="10"/>
      <c r="DPR84" s="10"/>
      <c r="DPS84" s="10"/>
      <c r="DPT84" s="10"/>
      <c r="DPU84" s="10"/>
      <c r="DPV84" s="10"/>
      <c r="DPW84" s="10"/>
      <c r="DPX84" s="10"/>
      <c r="DPY84" s="10"/>
      <c r="DPZ84" s="10"/>
      <c r="DQA84" s="10"/>
      <c r="DQB84" s="10"/>
      <c r="DQC84" s="10"/>
      <c r="DQD84" s="10"/>
      <c r="DQE84" s="10"/>
      <c r="DQF84" s="10"/>
      <c r="DQG84" s="10"/>
      <c r="DQH84" s="10"/>
      <c r="DQI84" s="10"/>
      <c r="DQJ84" s="10"/>
      <c r="DQK84" s="10"/>
      <c r="DQL84" s="10"/>
      <c r="DQM84" s="10"/>
      <c r="DQN84" s="10"/>
      <c r="DQO84" s="10"/>
      <c r="DQP84" s="10"/>
      <c r="DQQ84" s="10"/>
      <c r="DQR84" s="10"/>
      <c r="DQS84" s="10"/>
      <c r="DQT84" s="10"/>
      <c r="DQU84" s="10"/>
      <c r="DQV84" s="10"/>
      <c r="DQW84" s="10"/>
      <c r="DQX84" s="10"/>
      <c r="DQY84" s="10"/>
      <c r="DQZ84" s="10"/>
      <c r="DRA84" s="10"/>
      <c r="DRB84" s="10"/>
      <c r="DRC84" s="10"/>
      <c r="DRD84" s="10"/>
      <c r="DRE84" s="10"/>
      <c r="DRF84" s="10"/>
      <c r="DRG84" s="10"/>
      <c r="DRH84" s="10"/>
      <c r="DRI84" s="10"/>
      <c r="DRJ84" s="10"/>
      <c r="DRK84" s="10"/>
      <c r="DRL84" s="10"/>
      <c r="DRM84" s="10"/>
      <c r="DRN84" s="10"/>
      <c r="DRO84" s="10"/>
      <c r="DRP84" s="10"/>
      <c r="DRQ84" s="10"/>
      <c r="DRR84" s="10"/>
      <c r="DRS84" s="10"/>
      <c r="DRT84" s="10"/>
      <c r="DRU84" s="10"/>
      <c r="DRV84" s="10"/>
      <c r="DRW84" s="10"/>
      <c r="DRX84" s="10"/>
      <c r="DRY84" s="10"/>
      <c r="DRZ84" s="10"/>
      <c r="DSA84" s="10"/>
      <c r="DSB84" s="10"/>
      <c r="DSC84" s="10"/>
      <c r="DSD84" s="10"/>
      <c r="DSE84" s="10"/>
      <c r="DSF84" s="10"/>
      <c r="DSG84" s="10"/>
      <c r="DSH84" s="10"/>
      <c r="DSI84" s="10"/>
      <c r="DSJ84" s="10"/>
      <c r="DSK84" s="10"/>
      <c r="DSL84" s="10"/>
      <c r="DSM84" s="10"/>
      <c r="DSN84" s="10"/>
      <c r="DSO84" s="10"/>
      <c r="DSP84" s="10"/>
      <c r="DSQ84" s="10"/>
      <c r="DSR84" s="10"/>
      <c r="DSS84" s="10"/>
      <c r="DST84" s="10"/>
      <c r="DSU84" s="10"/>
      <c r="DSV84" s="10"/>
      <c r="DSW84" s="10"/>
      <c r="DSX84" s="10"/>
      <c r="DSY84" s="10"/>
      <c r="DSZ84" s="10"/>
      <c r="DTA84" s="10"/>
      <c r="DTB84" s="10"/>
      <c r="DTC84" s="10"/>
      <c r="DTD84" s="10"/>
      <c r="DTE84" s="10"/>
      <c r="DTF84" s="10"/>
      <c r="DTG84" s="10"/>
      <c r="DTH84" s="10"/>
      <c r="DTI84" s="10"/>
      <c r="DTJ84" s="10"/>
      <c r="DTK84" s="10"/>
      <c r="DTL84" s="10"/>
      <c r="DTM84" s="10"/>
      <c r="DTN84" s="10"/>
      <c r="DTO84" s="10"/>
      <c r="DTP84" s="10"/>
      <c r="DTQ84" s="10"/>
      <c r="DTR84" s="10"/>
      <c r="DTS84" s="10"/>
      <c r="DTT84" s="10"/>
      <c r="DTU84" s="10"/>
      <c r="DTV84" s="10"/>
      <c r="DTW84" s="10"/>
      <c r="DTX84" s="10"/>
      <c r="DTY84" s="10"/>
      <c r="DTZ84" s="10"/>
      <c r="DUA84" s="10"/>
      <c r="DUB84" s="10"/>
      <c r="DUC84" s="10"/>
      <c r="DUD84" s="10"/>
      <c r="DUE84" s="10"/>
      <c r="DUF84" s="10"/>
      <c r="DUG84" s="10"/>
      <c r="DUH84" s="10"/>
      <c r="DUI84" s="10"/>
      <c r="DUJ84" s="10"/>
      <c r="DUK84" s="10"/>
      <c r="DUL84" s="10"/>
      <c r="DUM84" s="10"/>
      <c r="DUN84" s="10"/>
      <c r="DUO84" s="10"/>
      <c r="DUP84" s="10"/>
      <c r="DUQ84" s="10"/>
      <c r="DUR84" s="10"/>
      <c r="DUS84" s="10"/>
      <c r="DUT84" s="10"/>
      <c r="DUU84" s="10"/>
      <c r="DUV84" s="10"/>
      <c r="DUW84" s="10"/>
      <c r="DUX84" s="10"/>
      <c r="DUY84" s="10"/>
      <c r="DUZ84" s="10"/>
      <c r="DVA84" s="10"/>
      <c r="DVB84" s="10"/>
      <c r="DVC84" s="10"/>
      <c r="DVD84" s="10"/>
      <c r="DVE84" s="10"/>
      <c r="DVF84" s="10"/>
      <c r="DVG84" s="10"/>
      <c r="DVH84" s="10"/>
      <c r="DVI84" s="10"/>
      <c r="DVJ84" s="10"/>
      <c r="DVK84" s="10"/>
      <c r="DVL84" s="10"/>
      <c r="DVM84" s="10"/>
      <c r="DVN84" s="10"/>
      <c r="DVO84" s="10"/>
      <c r="DVP84" s="10"/>
      <c r="DVQ84" s="10"/>
      <c r="DVR84" s="10"/>
      <c r="DVS84" s="10"/>
      <c r="DVT84" s="10"/>
    </row>
    <row r="85" spans="1:3296" ht="20.100000000000001" customHeight="1" x14ac:dyDescent="0.25">
      <c r="A85" s="238"/>
      <c r="B85" s="167" t="s">
        <v>238</v>
      </c>
      <c r="C85" s="164" t="s">
        <v>169</v>
      </c>
      <c r="D85" s="200" t="s">
        <v>170</v>
      </c>
      <c r="E85" s="164" t="s">
        <v>171</v>
      </c>
      <c r="F85" s="207"/>
      <c r="G85" s="207"/>
      <c r="H85" s="212">
        <f t="shared" si="1"/>
        <v>0</v>
      </c>
      <c r="I85" s="243"/>
      <c r="J85" s="243"/>
    </row>
    <row r="86" spans="1:3296" ht="20.100000000000001" customHeight="1" x14ac:dyDescent="0.25">
      <c r="A86" s="238"/>
      <c r="B86" s="167" t="s">
        <v>242</v>
      </c>
      <c r="C86" s="164" t="s">
        <v>173</v>
      </c>
      <c r="D86" s="200" t="s">
        <v>174</v>
      </c>
      <c r="E86" s="170" t="s">
        <v>517</v>
      </c>
      <c r="F86" s="207"/>
      <c r="G86" s="207"/>
      <c r="H86" s="212">
        <f t="shared" si="1"/>
        <v>0</v>
      </c>
      <c r="I86" s="243"/>
      <c r="J86" s="243"/>
    </row>
    <row r="87" spans="1:3296" s="29" customFormat="1" ht="20.100000000000001" customHeight="1" x14ac:dyDescent="0.25">
      <c r="A87" s="238"/>
      <c r="B87" s="167" t="s">
        <v>246</v>
      </c>
      <c r="C87" s="164" t="s">
        <v>158</v>
      </c>
      <c r="D87" s="201" t="s">
        <v>484</v>
      </c>
      <c r="E87" s="172" t="s">
        <v>485</v>
      </c>
      <c r="F87" s="207"/>
      <c r="G87" s="207"/>
      <c r="H87" s="212">
        <f t="shared" si="1"/>
        <v>0</v>
      </c>
      <c r="I87" s="243"/>
      <c r="J87" s="243"/>
    </row>
    <row r="88" spans="1:3296" ht="20.100000000000001" customHeight="1" x14ac:dyDescent="0.25">
      <c r="A88" s="238"/>
      <c r="B88" s="167" t="s">
        <v>250</v>
      </c>
      <c r="C88" s="164" t="s">
        <v>173</v>
      </c>
      <c r="D88" s="200" t="s">
        <v>414</v>
      </c>
      <c r="E88" s="200" t="s">
        <v>415</v>
      </c>
      <c r="F88" s="207"/>
      <c r="G88" s="207"/>
      <c r="H88" s="212">
        <f t="shared" si="1"/>
        <v>0</v>
      </c>
      <c r="I88" s="244"/>
      <c r="J88" s="244"/>
    </row>
    <row r="89" spans="1:3296" ht="20.100000000000001" customHeight="1" x14ac:dyDescent="0.25">
      <c r="A89" s="186"/>
      <c r="B89" s="186"/>
      <c r="C89" s="186"/>
      <c r="D89" s="186"/>
      <c r="E89" s="188"/>
      <c r="F89" s="211"/>
      <c r="G89" s="211"/>
      <c r="H89" s="214"/>
      <c r="I89" s="219"/>
      <c r="J89" s="219"/>
    </row>
    <row r="90" spans="1:3296" ht="20.100000000000001" customHeight="1" x14ac:dyDescent="0.25">
      <c r="A90" s="239">
        <v>10</v>
      </c>
      <c r="B90" s="167" t="s">
        <v>253</v>
      </c>
      <c r="C90" s="164" t="s">
        <v>177</v>
      </c>
      <c r="D90" s="200" t="s">
        <v>178</v>
      </c>
      <c r="E90" s="164" t="s">
        <v>179</v>
      </c>
      <c r="F90" s="207"/>
      <c r="G90" s="207"/>
      <c r="H90" s="212">
        <f t="shared" si="1"/>
        <v>0</v>
      </c>
      <c r="I90" s="251">
        <f>SUM(H90:H97)</f>
        <v>0</v>
      </c>
      <c r="J90" s="251">
        <f>I90*0.1</f>
        <v>0</v>
      </c>
    </row>
    <row r="91" spans="1:3296" ht="20.100000000000001" customHeight="1" x14ac:dyDescent="0.25">
      <c r="A91" s="240"/>
      <c r="B91" s="167" t="s">
        <v>257</v>
      </c>
      <c r="C91" s="164" t="s">
        <v>177</v>
      </c>
      <c r="D91" s="200" t="s">
        <v>181</v>
      </c>
      <c r="E91" s="164" t="s">
        <v>182</v>
      </c>
      <c r="F91" s="207"/>
      <c r="G91" s="207"/>
      <c r="H91" s="212">
        <f t="shared" si="1"/>
        <v>0</v>
      </c>
      <c r="I91" s="252"/>
      <c r="J91" s="252"/>
    </row>
    <row r="92" spans="1:3296" ht="20.100000000000001" customHeight="1" x14ac:dyDescent="0.25">
      <c r="A92" s="240"/>
      <c r="B92" s="167" t="s">
        <v>261</v>
      </c>
      <c r="C92" s="169" t="s">
        <v>177</v>
      </c>
      <c r="D92" s="201" t="s">
        <v>416</v>
      </c>
      <c r="E92" s="168" t="s">
        <v>417</v>
      </c>
      <c r="F92" s="207"/>
      <c r="G92" s="207"/>
      <c r="H92" s="212">
        <f t="shared" si="1"/>
        <v>0</v>
      </c>
      <c r="I92" s="252"/>
      <c r="J92" s="252"/>
    </row>
    <row r="93" spans="1:3296" ht="20.100000000000001" customHeight="1" x14ac:dyDescent="0.25">
      <c r="A93" s="240"/>
      <c r="B93" s="167" t="s">
        <v>265</v>
      </c>
      <c r="C93" s="169" t="s">
        <v>177</v>
      </c>
      <c r="D93" s="200" t="s">
        <v>518</v>
      </c>
      <c r="E93" s="164" t="s">
        <v>519</v>
      </c>
      <c r="F93" s="207"/>
      <c r="G93" s="207"/>
      <c r="H93" s="212">
        <f t="shared" si="1"/>
        <v>0</v>
      </c>
      <c r="I93" s="252"/>
      <c r="J93" s="252"/>
    </row>
    <row r="94" spans="1:3296" ht="20.100000000000001" customHeight="1" x14ac:dyDescent="0.25">
      <c r="A94" s="240"/>
      <c r="B94" s="167" t="s">
        <v>267</v>
      </c>
      <c r="C94" s="164" t="s">
        <v>184</v>
      </c>
      <c r="D94" s="200" t="s">
        <v>185</v>
      </c>
      <c r="E94" s="164" t="s">
        <v>186</v>
      </c>
      <c r="F94" s="207"/>
      <c r="G94" s="207"/>
      <c r="H94" s="212">
        <f t="shared" si="1"/>
        <v>0</v>
      </c>
      <c r="I94" s="252"/>
      <c r="J94" s="252"/>
    </row>
    <row r="95" spans="1:3296" ht="20.100000000000001" customHeight="1" x14ac:dyDescent="0.25">
      <c r="A95" s="240"/>
      <c r="B95" s="167" t="s">
        <v>270</v>
      </c>
      <c r="C95" s="164" t="s">
        <v>184</v>
      </c>
      <c r="D95" s="200" t="s">
        <v>520</v>
      </c>
      <c r="E95" s="164" t="s">
        <v>521</v>
      </c>
      <c r="F95" s="207"/>
      <c r="G95" s="207"/>
      <c r="H95" s="212">
        <f t="shared" si="1"/>
        <v>0</v>
      </c>
      <c r="I95" s="252"/>
      <c r="J95" s="252"/>
    </row>
    <row r="96" spans="1:3296" s="29" customFormat="1" ht="20.100000000000001" customHeight="1" x14ac:dyDescent="0.25">
      <c r="A96" s="240"/>
      <c r="B96" s="167" t="s">
        <v>274</v>
      </c>
      <c r="C96" s="164" t="s">
        <v>184</v>
      </c>
      <c r="D96" s="200" t="s">
        <v>522</v>
      </c>
      <c r="E96" s="164" t="s">
        <v>523</v>
      </c>
      <c r="F96" s="207"/>
      <c r="G96" s="207"/>
      <c r="H96" s="212">
        <f t="shared" si="1"/>
        <v>0</v>
      </c>
      <c r="I96" s="252"/>
      <c r="J96" s="252"/>
    </row>
    <row r="97" spans="1:10" ht="20.100000000000001" customHeight="1" x14ac:dyDescent="0.25">
      <c r="A97" s="240"/>
      <c r="B97" s="167" t="s">
        <v>275</v>
      </c>
      <c r="C97" s="169" t="s">
        <v>486</v>
      </c>
      <c r="D97" s="202" t="s">
        <v>487</v>
      </c>
      <c r="E97" s="168" t="s">
        <v>488</v>
      </c>
      <c r="F97" s="183" t="s">
        <v>23</v>
      </c>
      <c r="G97" s="207"/>
      <c r="H97" s="212">
        <f t="shared" si="1"/>
        <v>0</v>
      </c>
      <c r="I97" s="253"/>
      <c r="J97" s="253"/>
    </row>
    <row r="98" spans="1:10" ht="20.100000000000001" customHeight="1" x14ac:dyDescent="0.25">
      <c r="A98" s="196"/>
      <c r="B98" s="192"/>
      <c r="C98" s="193"/>
      <c r="D98" s="194"/>
      <c r="E98" s="193"/>
      <c r="F98" s="198"/>
      <c r="G98" s="194"/>
      <c r="H98" s="214"/>
      <c r="I98" s="219"/>
      <c r="J98" s="219"/>
    </row>
    <row r="99" spans="1:10" ht="20.100000000000001" customHeight="1" x14ac:dyDescent="0.25">
      <c r="A99" s="238">
        <v>11</v>
      </c>
      <c r="B99" s="167" t="s">
        <v>278</v>
      </c>
      <c r="C99" s="164" t="s">
        <v>199</v>
      </c>
      <c r="D99" s="200" t="s">
        <v>200</v>
      </c>
      <c r="E99" s="164" t="s">
        <v>201</v>
      </c>
      <c r="F99" s="207"/>
      <c r="G99" s="207"/>
      <c r="H99" s="212">
        <f t="shared" si="1"/>
        <v>0</v>
      </c>
      <c r="I99" s="251">
        <f>SUM(H99:H106)</f>
        <v>0</v>
      </c>
      <c r="J99" s="251">
        <f>I99*0.1</f>
        <v>0</v>
      </c>
    </row>
    <row r="100" spans="1:10" s="29" customFormat="1" ht="20.100000000000001" customHeight="1" x14ac:dyDescent="0.25">
      <c r="A100" s="238"/>
      <c r="B100" s="167" t="s">
        <v>282</v>
      </c>
      <c r="C100" s="164" t="s">
        <v>203</v>
      </c>
      <c r="D100" s="200" t="s">
        <v>204</v>
      </c>
      <c r="E100" s="164" t="s">
        <v>205</v>
      </c>
      <c r="F100" s="207"/>
      <c r="G100" s="207"/>
      <c r="H100" s="212">
        <f t="shared" si="1"/>
        <v>0</v>
      </c>
      <c r="I100" s="252"/>
      <c r="J100" s="252"/>
    </row>
    <row r="101" spans="1:10" ht="20.100000000000001" customHeight="1" x14ac:dyDescent="0.25">
      <c r="A101" s="238"/>
      <c r="B101" s="167" t="s">
        <v>285</v>
      </c>
      <c r="C101" s="164" t="s">
        <v>207</v>
      </c>
      <c r="D101" s="200" t="s">
        <v>208</v>
      </c>
      <c r="E101" s="164" t="s">
        <v>209</v>
      </c>
      <c r="F101" s="207"/>
      <c r="G101" s="207"/>
      <c r="H101" s="212">
        <f t="shared" si="1"/>
        <v>0</v>
      </c>
      <c r="I101" s="252"/>
      <c r="J101" s="252"/>
    </row>
    <row r="102" spans="1:10" ht="20.100000000000001" customHeight="1" x14ac:dyDescent="0.25">
      <c r="A102" s="238"/>
      <c r="B102" s="167" t="s">
        <v>289</v>
      </c>
      <c r="C102" s="164" t="s">
        <v>218</v>
      </c>
      <c r="D102" s="200" t="s">
        <v>219</v>
      </c>
      <c r="E102" s="164" t="s">
        <v>220</v>
      </c>
      <c r="F102" s="207"/>
      <c r="G102" s="207"/>
      <c r="H102" s="212">
        <f t="shared" si="1"/>
        <v>0</v>
      </c>
      <c r="I102" s="252"/>
      <c r="J102" s="252"/>
    </row>
    <row r="103" spans="1:10" ht="20.100000000000001" customHeight="1" x14ac:dyDescent="0.25">
      <c r="A103" s="238"/>
      <c r="B103" s="167" t="s">
        <v>293</v>
      </c>
      <c r="C103" s="164" t="s">
        <v>218</v>
      </c>
      <c r="D103" s="200" t="s">
        <v>222</v>
      </c>
      <c r="E103" s="164" t="s">
        <v>223</v>
      </c>
      <c r="F103" s="207"/>
      <c r="G103" s="207"/>
      <c r="H103" s="212">
        <f t="shared" si="1"/>
        <v>0</v>
      </c>
      <c r="I103" s="252"/>
      <c r="J103" s="252"/>
    </row>
    <row r="104" spans="1:10" ht="20.100000000000001" customHeight="1" x14ac:dyDescent="0.25">
      <c r="A104" s="238"/>
      <c r="B104" s="163">
        <v>80</v>
      </c>
      <c r="C104" s="168" t="s">
        <v>218</v>
      </c>
      <c r="D104" s="172" t="s">
        <v>464</v>
      </c>
      <c r="E104" s="172" t="s">
        <v>539</v>
      </c>
      <c r="F104" s="207"/>
      <c r="G104" s="207"/>
      <c r="H104" s="212">
        <f t="shared" si="1"/>
        <v>0</v>
      </c>
      <c r="I104" s="252"/>
      <c r="J104" s="252"/>
    </row>
    <row r="105" spans="1:10" ht="20.100000000000001" customHeight="1" x14ac:dyDescent="0.25">
      <c r="A105" s="238"/>
      <c r="B105" s="167" t="s">
        <v>300</v>
      </c>
      <c r="C105" s="164" t="s">
        <v>225</v>
      </c>
      <c r="D105" s="200" t="s">
        <v>226</v>
      </c>
      <c r="E105" s="164" t="s">
        <v>227</v>
      </c>
      <c r="F105" s="207"/>
      <c r="G105" s="207"/>
      <c r="H105" s="212">
        <f t="shared" si="1"/>
        <v>0</v>
      </c>
      <c r="I105" s="252"/>
      <c r="J105" s="252"/>
    </row>
    <row r="106" spans="1:10" ht="20.100000000000001" customHeight="1" x14ac:dyDescent="0.25">
      <c r="A106" s="238"/>
      <c r="B106" s="167" t="s">
        <v>304</v>
      </c>
      <c r="C106" s="164" t="s">
        <v>225</v>
      </c>
      <c r="D106" s="200" t="s">
        <v>229</v>
      </c>
      <c r="E106" s="164" t="s">
        <v>230</v>
      </c>
      <c r="F106" s="207"/>
      <c r="G106" s="207"/>
      <c r="H106" s="212">
        <f t="shared" si="1"/>
        <v>0</v>
      </c>
      <c r="I106" s="253"/>
      <c r="J106" s="253"/>
    </row>
    <row r="107" spans="1:10" ht="20.100000000000001" customHeight="1" x14ac:dyDescent="0.25">
      <c r="A107" s="196"/>
      <c r="B107" s="192"/>
      <c r="C107" s="193"/>
      <c r="D107" s="194"/>
      <c r="E107" s="193"/>
      <c r="F107" s="194"/>
      <c r="G107" s="194"/>
      <c r="H107" s="214"/>
      <c r="I107" s="219"/>
      <c r="J107" s="219"/>
    </row>
    <row r="108" spans="1:10" ht="20.100000000000001" customHeight="1" x14ac:dyDescent="0.25">
      <c r="A108" s="238">
        <v>12</v>
      </c>
      <c r="B108" s="167" t="s">
        <v>307</v>
      </c>
      <c r="C108" s="164" t="s">
        <v>232</v>
      </c>
      <c r="D108" s="200" t="s">
        <v>233</v>
      </c>
      <c r="E108" s="164" t="s">
        <v>234</v>
      </c>
      <c r="F108" s="207"/>
      <c r="G108" s="207"/>
      <c r="H108" s="212">
        <f t="shared" si="1"/>
        <v>0</v>
      </c>
      <c r="I108" s="251">
        <f>SUM(H108:H116)</f>
        <v>0</v>
      </c>
      <c r="J108" s="251">
        <f>I108*0.1</f>
        <v>0</v>
      </c>
    </row>
    <row r="109" spans="1:10" ht="20.100000000000001" customHeight="1" x14ac:dyDescent="0.25">
      <c r="A109" s="238"/>
      <c r="B109" s="167" t="s">
        <v>311</v>
      </c>
      <c r="C109" s="164" t="s">
        <v>232</v>
      </c>
      <c r="D109" s="200" t="s">
        <v>236</v>
      </c>
      <c r="E109" s="164" t="s">
        <v>237</v>
      </c>
      <c r="F109" s="207"/>
      <c r="G109" s="207"/>
      <c r="H109" s="212">
        <f t="shared" si="1"/>
        <v>0</v>
      </c>
      <c r="I109" s="252"/>
      <c r="J109" s="252"/>
    </row>
    <row r="110" spans="1:10" ht="20.100000000000001" customHeight="1" x14ac:dyDescent="0.25">
      <c r="A110" s="238"/>
      <c r="B110" s="167" t="s">
        <v>314</v>
      </c>
      <c r="C110" s="164" t="s">
        <v>232</v>
      </c>
      <c r="D110" s="200" t="s">
        <v>489</v>
      </c>
      <c r="E110" s="164" t="s">
        <v>490</v>
      </c>
      <c r="F110" s="207"/>
      <c r="G110" s="207"/>
      <c r="H110" s="212">
        <f t="shared" si="1"/>
        <v>0</v>
      </c>
      <c r="I110" s="252"/>
      <c r="J110" s="252"/>
    </row>
    <row r="111" spans="1:10" s="29" customFormat="1" ht="20.100000000000001" customHeight="1" x14ac:dyDescent="0.25">
      <c r="A111" s="238"/>
      <c r="B111" s="167" t="s">
        <v>316</v>
      </c>
      <c r="C111" s="164" t="s">
        <v>239</v>
      </c>
      <c r="D111" s="200" t="s">
        <v>240</v>
      </c>
      <c r="E111" s="164" t="s">
        <v>241</v>
      </c>
      <c r="F111" s="207"/>
      <c r="G111" s="207"/>
      <c r="H111" s="212">
        <f t="shared" si="1"/>
        <v>0</v>
      </c>
      <c r="I111" s="252"/>
      <c r="J111" s="252"/>
    </row>
    <row r="112" spans="1:10" ht="20.100000000000001" customHeight="1" x14ac:dyDescent="0.25">
      <c r="A112" s="238"/>
      <c r="B112" s="167" t="s">
        <v>319</v>
      </c>
      <c r="C112" s="164" t="s">
        <v>239</v>
      </c>
      <c r="D112" s="200" t="s">
        <v>337</v>
      </c>
      <c r="E112" s="164" t="s">
        <v>338</v>
      </c>
      <c r="F112" s="207"/>
      <c r="G112" s="207"/>
      <c r="H112" s="212">
        <f t="shared" si="1"/>
        <v>0</v>
      </c>
      <c r="I112" s="252"/>
      <c r="J112" s="252"/>
    </row>
    <row r="113" spans="1:10" ht="20.100000000000001" customHeight="1" x14ac:dyDescent="0.25">
      <c r="A113" s="238"/>
      <c r="B113" s="167" t="s">
        <v>323</v>
      </c>
      <c r="C113" s="164" t="s">
        <v>211</v>
      </c>
      <c r="D113" s="200" t="s">
        <v>434</v>
      </c>
      <c r="E113" s="164" t="s">
        <v>213</v>
      </c>
      <c r="F113" s="207"/>
      <c r="G113" s="207"/>
      <c r="H113" s="212">
        <f t="shared" si="1"/>
        <v>0</v>
      </c>
      <c r="I113" s="252"/>
      <c r="J113" s="252"/>
    </row>
    <row r="114" spans="1:10" ht="20.100000000000001" customHeight="1" x14ac:dyDescent="0.25">
      <c r="A114" s="238"/>
      <c r="B114" s="167" t="s">
        <v>385</v>
      </c>
      <c r="C114" s="164" t="s">
        <v>211</v>
      </c>
      <c r="D114" s="200" t="s">
        <v>215</v>
      </c>
      <c r="E114" s="164" t="s">
        <v>216</v>
      </c>
      <c r="F114" s="207"/>
      <c r="G114" s="207"/>
      <c r="H114" s="212">
        <f t="shared" si="1"/>
        <v>0</v>
      </c>
      <c r="I114" s="252"/>
      <c r="J114" s="252"/>
    </row>
    <row r="115" spans="1:10" ht="20.100000000000001" customHeight="1" x14ac:dyDescent="0.25">
      <c r="A115" s="238"/>
      <c r="B115" s="167" t="s">
        <v>386</v>
      </c>
      <c r="C115" s="164" t="s">
        <v>243</v>
      </c>
      <c r="D115" s="200" t="s">
        <v>435</v>
      </c>
      <c r="E115" s="164" t="s">
        <v>436</v>
      </c>
      <c r="F115" s="207"/>
      <c r="G115" s="207"/>
      <c r="H115" s="212">
        <f t="shared" si="1"/>
        <v>0</v>
      </c>
      <c r="I115" s="252"/>
      <c r="J115" s="252"/>
    </row>
    <row r="116" spans="1:10" s="29" customFormat="1" ht="20.100000000000001" customHeight="1" x14ac:dyDescent="0.25">
      <c r="A116" s="238"/>
      <c r="B116" s="167" t="s">
        <v>387</v>
      </c>
      <c r="C116" s="164" t="s">
        <v>243</v>
      </c>
      <c r="D116" s="200" t="s">
        <v>244</v>
      </c>
      <c r="E116" s="164" t="s">
        <v>245</v>
      </c>
      <c r="F116" s="207"/>
      <c r="G116" s="207"/>
      <c r="H116" s="212">
        <f t="shared" si="1"/>
        <v>0</v>
      </c>
      <c r="I116" s="253"/>
      <c r="J116" s="253"/>
    </row>
    <row r="117" spans="1:10" ht="20.100000000000001" customHeight="1" x14ac:dyDescent="0.25">
      <c r="A117" s="196"/>
      <c r="B117" s="192"/>
      <c r="C117" s="193"/>
      <c r="D117" s="194"/>
      <c r="E117" s="193"/>
      <c r="F117" s="194"/>
      <c r="G117" s="194"/>
      <c r="H117" s="214"/>
      <c r="I117" s="219"/>
      <c r="J117" s="219"/>
    </row>
    <row r="118" spans="1:10" ht="20.100000000000001" customHeight="1" x14ac:dyDescent="0.25">
      <c r="A118" s="239">
        <v>13</v>
      </c>
      <c r="B118" s="167" t="s">
        <v>388</v>
      </c>
      <c r="C118" s="164" t="s">
        <v>247</v>
      </c>
      <c r="D118" s="155" t="s">
        <v>248</v>
      </c>
      <c r="E118" s="164" t="s">
        <v>249</v>
      </c>
      <c r="F118" s="207"/>
      <c r="G118" s="207"/>
      <c r="H118" s="212">
        <f t="shared" si="1"/>
        <v>0</v>
      </c>
      <c r="I118" s="251">
        <f>SUM(H118:H124)</f>
        <v>0</v>
      </c>
      <c r="J118" s="251">
        <f>I118*0.1</f>
        <v>0</v>
      </c>
    </row>
    <row r="119" spans="1:10" ht="20.100000000000001" customHeight="1" x14ac:dyDescent="0.25">
      <c r="A119" s="240"/>
      <c r="B119" s="167" t="s">
        <v>397</v>
      </c>
      <c r="C119" s="164" t="s">
        <v>247</v>
      </c>
      <c r="D119" s="200" t="s">
        <v>437</v>
      </c>
      <c r="E119" s="164" t="s">
        <v>252</v>
      </c>
      <c r="F119" s="207"/>
      <c r="G119" s="207"/>
      <c r="H119" s="212">
        <f t="shared" si="1"/>
        <v>0</v>
      </c>
      <c r="I119" s="252"/>
      <c r="J119" s="252"/>
    </row>
    <row r="120" spans="1:10" ht="20.100000000000001" customHeight="1" x14ac:dyDescent="0.25">
      <c r="A120" s="240"/>
      <c r="B120" s="167" t="s">
        <v>398</v>
      </c>
      <c r="C120" s="164" t="s">
        <v>526</v>
      </c>
      <c r="D120" s="200" t="s">
        <v>527</v>
      </c>
      <c r="E120" s="164" t="s">
        <v>528</v>
      </c>
      <c r="F120" s="207"/>
      <c r="G120" s="183" t="s">
        <v>23</v>
      </c>
      <c r="H120" s="212">
        <f t="shared" si="1"/>
        <v>0</v>
      </c>
      <c r="I120" s="252"/>
      <c r="J120" s="252"/>
    </row>
    <row r="121" spans="1:10" ht="20.100000000000001" customHeight="1" x14ac:dyDescent="0.25">
      <c r="A121" s="240"/>
      <c r="B121" s="167" t="s">
        <v>399</v>
      </c>
      <c r="C121" s="164" t="s">
        <v>254</v>
      </c>
      <c r="D121" s="200" t="s">
        <v>438</v>
      </c>
      <c r="E121" s="164" t="s">
        <v>256</v>
      </c>
      <c r="F121" s="207"/>
      <c r="G121" s="207"/>
      <c r="H121" s="212">
        <f t="shared" si="1"/>
        <v>0</v>
      </c>
      <c r="I121" s="252"/>
      <c r="J121" s="252"/>
    </row>
    <row r="122" spans="1:10" ht="20.100000000000001" customHeight="1" x14ac:dyDescent="0.25">
      <c r="A122" s="240"/>
      <c r="B122" s="167" t="s">
        <v>400</v>
      </c>
      <c r="C122" s="164" t="s">
        <v>491</v>
      </c>
      <c r="D122" s="200" t="s">
        <v>492</v>
      </c>
      <c r="E122" s="164" t="s">
        <v>493</v>
      </c>
      <c r="F122" s="183" t="s">
        <v>23</v>
      </c>
      <c r="G122" s="207"/>
      <c r="H122" s="212">
        <f t="shared" si="1"/>
        <v>0</v>
      </c>
      <c r="I122" s="252"/>
      <c r="J122" s="252"/>
    </row>
    <row r="123" spans="1:10" ht="20.100000000000001" customHeight="1" x14ac:dyDescent="0.25">
      <c r="A123" s="240"/>
      <c r="B123" s="167" t="s">
        <v>401</v>
      </c>
      <c r="C123" s="164" t="s">
        <v>188</v>
      </c>
      <c r="D123" s="200" t="s">
        <v>189</v>
      </c>
      <c r="E123" s="164" t="s">
        <v>190</v>
      </c>
      <c r="F123" s="207"/>
      <c r="G123" s="207"/>
      <c r="H123" s="212">
        <f t="shared" si="1"/>
        <v>0</v>
      </c>
      <c r="I123" s="252"/>
      <c r="J123" s="252"/>
    </row>
    <row r="124" spans="1:10" ht="20.100000000000001" customHeight="1" x14ac:dyDescent="0.25">
      <c r="A124" s="241"/>
      <c r="B124" s="167" t="s">
        <v>418</v>
      </c>
      <c r="C124" s="164" t="s">
        <v>188</v>
      </c>
      <c r="D124" s="200" t="s">
        <v>192</v>
      </c>
      <c r="E124" s="164" t="s">
        <v>193</v>
      </c>
      <c r="F124" s="207"/>
      <c r="G124" s="207"/>
      <c r="H124" s="212">
        <f t="shared" si="1"/>
        <v>0</v>
      </c>
      <c r="I124" s="253"/>
      <c r="J124" s="253"/>
    </row>
    <row r="125" spans="1:10" ht="20.100000000000001" customHeight="1" x14ac:dyDescent="0.25">
      <c r="A125" s="184"/>
      <c r="B125" s="185"/>
      <c r="C125" s="186"/>
      <c r="D125" s="187"/>
      <c r="E125" s="199"/>
      <c r="F125" s="187"/>
      <c r="G125" s="187"/>
      <c r="H125" s="214"/>
      <c r="I125" s="219"/>
      <c r="J125" s="219"/>
    </row>
    <row r="126" spans="1:10" s="29" customFormat="1" ht="19.5" customHeight="1" x14ac:dyDescent="0.25">
      <c r="A126" s="238">
        <v>14</v>
      </c>
      <c r="B126" s="167" t="s">
        <v>419</v>
      </c>
      <c r="C126" s="164" t="s">
        <v>262</v>
      </c>
      <c r="D126" s="155" t="s">
        <v>263</v>
      </c>
      <c r="E126" s="164" t="s">
        <v>439</v>
      </c>
      <c r="F126" s="207"/>
      <c r="G126" s="207"/>
      <c r="H126" s="212">
        <f t="shared" si="1"/>
        <v>0</v>
      </c>
      <c r="I126" s="251">
        <f>SUM(H126:H133)</f>
        <v>0</v>
      </c>
      <c r="J126" s="251">
        <f>I126*0.1</f>
        <v>0</v>
      </c>
    </row>
    <row r="127" spans="1:10" ht="20.100000000000001" customHeight="1" x14ac:dyDescent="0.25">
      <c r="A127" s="238"/>
      <c r="B127" s="167" t="s">
        <v>420</v>
      </c>
      <c r="C127" s="164" t="s">
        <v>77</v>
      </c>
      <c r="D127" s="155" t="s">
        <v>127</v>
      </c>
      <c r="E127" s="164" t="s">
        <v>440</v>
      </c>
      <c r="F127" s="207"/>
      <c r="G127" s="207"/>
      <c r="H127" s="212">
        <f t="shared" si="1"/>
        <v>0</v>
      </c>
      <c r="I127" s="252"/>
      <c r="J127" s="252"/>
    </row>
    <row r="128" spans="1:10" ht="20.100000000000001" customHeight="1" x14ac:dyDescent="0.25">
      <c r="A128" s="238"/>
      <c r="B128" s="167" t="s">
        <v>421</v>
      </c>
      <c r="C128" s="168" t="s">
        <v>77</v>
      </c>
      <c r="D128" s="171" t="s">
        <v>376</v>
      </c>
      <c r="E128" s="172" t="s">
        <v>441</v>
      </c>
      <c r="F128" s="183" t="s">
        <v>23</v>
      </c>
      <c r="G128" s="207"/>
      <c r="H128" s="212">
        <f t="shared" si="1"/>
        <v>0</v>
      </c>
      <c r="I128" s="252"/>
      <c r="J128" s="252"/>
    </row>
    <row r="129" spans="1:10" ht="20.100000000000001" customHeight="1" x14ac:dyDescent="0.25">
      <c r="A129" s="238"/>
      <c r="B129" s="167" t="s">
        <v>457</v>
      </c>
      <c r="C129" s="168" t="s">
        <v>77</v>
      </c>
      <c r="D129" s="171" t="s">
        <v>494</v>
      </c>
      <c r="E129" s="172" t="s">
        <v>495</v>
      </c>
      <c r="F129" s="183" t="s">
        <v>23</v>
      </c>
      <c r="G129" s="207"/>
      <c r="H129" s="212">
        <f t="shared" si="1"/>
        <v>0</v>
      </c>
      <c r="I129" s="252"/>
      <c r="J129" s="252"/>
    </row>
    <row r="130" spans="1:10" ht="20.100000000000001" customHeight="1" x14ac:dyDescent="0.25">
      <c r="A130" s="238"/>
      <c r="B130" s="167" t="s">
        <v>459</v>
      </c>
      <c r="C130" s="168" t="s">
        <v>77</v>
      </c>
      <c r="D130" s="171" t="s">
        <v>529</v>
      </c>
      <c r="E130" s="172" t="s">
        <v>530</v>
      </c>
      <c r="F130" s="207"/>
      <c r="G130" s="207"/>
      <c r="H130" s="212">
        <f t="shared" si="1"/>
        <v>0</v>
      </c>
      <c r="I130" s="252"/>
      <c r="J130" s="252"/>
    </row>
    <row r="131" spans="1:10" ht="20.100000000000001" customHeight="1" x14ac:dyDescent="0.25">
      <c r="A131" s="238"/>
      <c r="B131" s="167" t="s">
        <v>460</v>
      </c>
      <c r="C131" s="164" t="s">
        <v>120</v>
      </c>
      <c r="D131" s="155" t="s">
        <v>268</v>
      </c>
      <c r="E131" s="164" t="s">
        <v>442</v>
      </c>
      <c r="F131" s="207"/>
      <c r="G131" s="207"/>
      <c r="H131" s="212">
        <f t="shared" si="1"/>
        <v>0</v>
      </c>
      <c r="I131" s="252"/>
      <c r="J131" s="252"/>
    </row>
    <row r="132" spans="1:10" ht="20.100000000000001" customHeight="1" x14ac:dyDescent="0.25">
      <c r="A132" s="238"/>
      <c r="B132" s="167" t="s">
        <v>461</v>
      </c>
      <c r="C132" s="168" t="s">
        <v>379</v>
      </c>
      <c r="D132" s="171" t="s">
        <v>347</v>
      </c>
      <c r="E132" s="172" t="s">
        <v>443</v>
      </c>
      <c r="F132" s="207"/>
      <c r="G132" s="207"/>
      <c r="H132" s="212">
        <f t="shared" si="1"/>
        <v>0</v>
      </c>
      <c r="I132" s="252"/>
      <c r="J132" s="252"/>
    </row>
    <row r="133" spans="1:10" s="29" customFormat="1" ht="20.100000000000001" customHeight="1" x14ac:dyDescent="0.25">
      <c r="A133" s="238"/>
      <c r="B133" s="167" t="s">
        <v>496</v>
      </c>
      <c r="C133" s="164" t="s">
        <v>271</v>
      </c>
      <c r="D133" s="155" t="s">
        <v>272</v>
      </c>
      <c r="E133" s="155" t="s">
        <v>444</v>
      </c>
      <c r="F133" s="207"/>
      <c r="G133" s="207"/>
      <c r="H133" s="212">
        <f t="shared" si="1"/>
        <v>0</v>
      </c>
      <c r="I133" s="253"/>
      <c r="J133" s="253"/>
    </row>
    <row r="134" spans="1:10" ht="20.100000000000001" customHeight="1" x14ac:dyDescent="0.25">
      <c r="A134" s="196"/>
      <c r="B134" s="192"/>
      <c r="C134" s="193"/>
      <c r="D134" s="194"/>
      <c r="E134" s="193"/>
      <c r="F134" s="194"/>
      <c r="G134" s="194"/>
      <c r="H134" s="214"/>
      <c r="I134" s="219"/>
      <c r="J134" s="219"/>
    </row>
    <row r="135" spans="1:10" ht="20.100000000000001" customHeight="1" x14ac:dyDescent="0.25">
      <c r="A135" s="238">
        <v>15</v>
      </c>
      <c r="B135" s="167" t="s">
        <v>497</v>
      </c>
      <c r="C135" s="164" t="s">
        <v>16</v>
      </c>
      <c r="D135" s="155" t="s">
        <v>276</v>
      </c>
      <c r="E135" s="164" t="s">
        <v>445</v>
      </c>
      <c r="F135" s="183" t="s">
        <v>23</v>
      </c>
      <c r="G135" s="207"/>
      <c r="H135" s="212">
        <f t="shared" si="1"/>
        <v>0</v>
      </c>
      <c r="I135" s="251">
        <f>SUM(H135:H142)</f>
        <v>0</v>
      </c>
      <c r="J135" s="251">
        <f>I135*0.1</f>
        <v>0</v>
      </c>
    </row>
    <row r="136" spans="1:10" ht="20.100000000000001" customHeight="1" x14ac:dyDescent="0.25">
      <c r="A136" s="238"/>
      <c r="B136" s="167" t="s">
        <v>498</v>
      </c>
      <c r="C136" s="164" t="s">
        <v>195</v>
      </c>
      <c r="D136" s="200" t="s">
        <v>196</v>
      </c>
      <c r="E136" s="164" t="s">
        <v>197</v>
      </c>
      <c r="F136" s="207"/>
      <c r="G136" s="207"/>
      <c r="H136" s="212">
        <f t="shared" si="1"/>
        <v>0</v>
      </c>
      <c r="I136" s="252"/>
      <c r="J136" s="252"/>
    </row>
    <row r="137" spans="1:10" ht="20.100000000000001" customHeight="1" x14ac:dyDescent="0.25">
      <c r="A137" s="238"/>
      <c r="B137" s="167" t="s">
        <v>499</v>
      </c>
      <c r="C137" s="164" t="s">
        <v>195</v>
      </c>
      <c r="D137" s="200" t="s">
        <v>524</v>
      </c>
      <c r="E137" s="164" t="s">
        <v>525</v>
      </c>
      <c r="F137" s="207"/>
      <c r="G137" s="207"/>
      <c r="H137" s="212">
        <f t="shared" si="1"/>
        <v>0</v>
      </c>
      <c r="I137" s="252"/>
      <c r="J137" s="252"/>
    </row>
    <row r="138" spans="1:10" ht="20.100000000000001" customHeight="1" x14ac:dyDescent="0.25">
      <c r="A138" s="238"/>
      <c r="B138" s="167" t="s">
        <v>500</v>
      </c>
      <c r="C138" s="164" t="s">
        <v>279</v>
      </c>
      <c r="D138" s="155" t="s">
        <v>280</v>
      </c>
      <c r="E138" s="164" t="s">
        <v>446</v>
      </c>
      <c r="F138" s="207"/>
      <c r="G138" s="207"/>
      <c r="H138" s="212">
        <f t="shared" si="1"/>
        <v>0</v>
      </c>
      <c r="I138" s="252"/>
      <c r="J138" s="252"/>
    </row>
    <row r="139" spans="1:10" ht="20.100000000000001" customHeight="1" x14ac:dyDescent="0.25">
      <c r="A139" s="238"/>
      <c r="B139" s="167" t="s">
        <v>501</v>
      </c>
      <c r="C139" s="164" t="s">
        <v>279</v>
      </c>
      <c r="D139" s="155" t="s">
        <v>402</v>
      </c>
      <c r="E139" s="164" t="s">
        <v>447</v>
      </c>
      <c r="F139" s="207"/>
      <c r="G139" s="207"/>
      <c r="H139" s="212">
        <f t="shared" si="1"/>
        <v>0</v>
      </c>
      <c r="I139" s="252"/>
      <c r="J139" s="252"/>
    </row>
    <row r="140" spans="1:10" ht="20.100000000000001" customHeight="1" x14ac:dyDescent="0.25">
      <c r="A140" s="238"/>
      <c r="B140" s="167" t="s">
        <v>504</v>
      </c>
      <c r="C140" s="164" t="s">
        <v>279</v>
      </c>
      <c r="D140" s="155" t="s">
        <v>402</v>
      </c>
      <c r="E140" s="164" t="s">
        <v>448</v>
      </c>
      <c r="F140" s="207"/>
      <c r="G140" s="207"/>
      <c r="H140" s="212">
        <f t="shared" si="1"/>
        <v>0</v>
      </c>
      <c r="I140" s="252"/>
      <c r="J140" s="252"/>
    </row>
    <row r="141" spans="1:10" s="29" customFormat="1" ht="20.100000000000001" customHeight="1" x14ac:dyDescent="0.25">
      <c r="A141" s="238"/>
      <c r="B141" s="173" t="s">
        <v>507</v>
      </c>
      <c r="C141" s="174" t="s">
        <v>383</v>
      </c>
      <c r="D141" s="175" t="s">
        <v>377</v>
      </c>
      <c r="E141" s="176" t="s">
        <v>449</v>
      </c>
      <c r="F141" s="207"/>
      <c r="G141" s="207"/>
      <c r="H141" s="212">
        <f t="shared" si="1"/>
        <v>0</v>
      </c>
      <c r="I141" s="252"/>
      <c r="J141" s="252"/>
    </row>
    <row r="142" spans="1:10" ht="20.100000000000001" customHeight="1" x14ac:dyDescent="0.25">
      <c r="A142" s="238"/>
      <c r="B142" s="167" t="s">
        <v>531</v>
      </c>
      <c r="C142" s="164" t="s">
        <v>286</v>
      </c>
      <c r="D142" s="155" t="s">
        <v>287</v>
      </c>
      <c r="E142" s="164" t="s">
        <v>450</v>
      </c>
      <c r="F142" s="207"/>
      <c r="G142" s="207"/>
      <c r="H142" s="212">
        <f t="shared" si="1"/>
        <v>0</v>
      </c>
      <c r="I142" s="253"/>
      <c r="J142" s="253"/>
    </row>
    <row r="143" spans="1:10" ht="20.100000000000001" customHeight="1" x14ac:dyDescent="0.25">
      <c r="A143" s="196"/>
      <c r="B143" s="192"/>
      <c r="C143" s="193"/>
      <c r="D143" s="194"/>
      <c r="E143" s="193"/>
      <c r="F143" s="194"/>
      <c r="G143" s="194"/>
      <c r="H143" s="214"/>
      <c r="I143" s="219"/>
      <c r="J143" s="219"/>
    </row>
    <row r="144" spans="1:10" ht="20.100000000000001" customHeight="1" x14ac:dyDescent="0.25">
      <c r="A144" s="238">
        <v>16</v>
      </c>
      <c r="B144" s="167" t="s">
        <v>532</v>
      </c>
      <c r="C144" s="164" t="s">
        <v>290</v>
      </c>
      <c r="D144" s="155" t="s">
        <v>291</v>
      </c>
      <c r="E144" s="164" t="s">
        <v>451</v>
      </c>
      <c r="F144" s="207"/>
      <c r="G144" s="207"/>
      <c r="H144" s="212">
        <f t="shared" si="1"/>
        <v>0</v>
      </c>
      <c r="I144" s="251">
        <f>SUM(H144:H148)</f>
        <v>0</v>
      </c>
      <c r="J144" s="251">
        <f>I144*0.1</f>
        <v>0</v>
      </c>
    </row>
    <row r="145" spans="1:10" ht="20.100000000000001" customHeight="1" x14ac:dyDescent="0.25">
      <c r="A145" s="238"/>
      <c r="B145" s="167" t="s">
        <v>533</v>
      </c>
      <c r="C145" s="164" t="s">
        <v>294</v>
      </c>
      <c r="D145" s="155" t="s">
        <v>295</v>
      </c>
      <c r="E145" s="155" t="s">
        <v>452</v>
      </c>
      <c r="F145" s="207"/>
      <c r="G145" s="207"/>
      <c r="H145" s="212">
        <f t="shared" ref="H145:H161" si="2">SUM(F145:G145)</f>
        <v>0</v>
      </c>
      <c r="I145" s="252"/>
      <c r="J145" s="252"/>
    </row>
    <row r="146" spans="1:10" ht="20.100000000000001" customHeight="1" x14ac:dyDescent="0.25">
      <c r="A146" s="238"/>
      <c r="B146" s="167" t="s">
        <v>534</v>
      </c>
      <c r="C146" s="164" t="s">
        <v>211</v>
      </c>
      <c r="D146" s="155" t="s">
        <v>298</v>
      </c>
      <c r="E146" s="164" t="s">
        <v>453</v>
      </c>
      <c r="F146" s="207"/>
      <c r="G146" s="207"/>
      <c r="H146" s="212">
        <f t="shared" si="2"/>
        <v>0</v>
      </c>
      <c r="I146" s="252"/>
      <c r="J146" s="252"/>
    </row>
    <row r="147" spans="1:10" ht="20.100000000000001" customHeight="1" x14ac:dyDescent="0.25">
      <c r="A147" s="238"/>
      <c r="B147" s="167" t="s">
        <v>535</v>
      </c>
      <c r="C147" s="164" t="s">
        <v>301</v>
      </c>
      <c r="D147" s="155" t="s">
        <v>454</v>
      </c>
      <c r="E147" s="164" t="s">
        <v>455</v>
      </c>
      <c r="F147" s="207"/>
      <c r="G147" s="207"/>
      <c r="H147" s="212">
        <f t="shared" si="2"/>
        <v>0</v>
      </c>
      <c r="I147" s="252"/>
      <c r="J147" s="252"/>
    </row>
    <row r="148" spans="1:10" ht="20.100000000000001" customHeight="1" x14ac:dyDescent="0.25">
      <c r="A148" s="238"/>
      <c r="B148" s="167" t="s">
        <v>536</v>
      </c>
      <c r="C148" s="164" t="s">
        <v>188</v>
      </c>
      <c r="D148" s="155" t="s">
        <v>305</v>
      </c>
      <c r="E148" s="155" t="s">
        <v>456</v>
      </c>
      <c r="F148" s="207"/>
      <c r="G148" s="207"/>
      <c r="H148" s="212">
        <f t="shared" si="2"/>
        <v>0</v>
      </c>
      <c r="I148" s="253"/>
      <c r="J148" s="253"/>
    </row>
    <row r="149" spans="1:10" ht="20.100000000000001" customHeight="1" x14ac:dyDescent="0.25">
      <c r="A149" s="196"/>
      <c r="B149" s="192"/>
      <c r="C149" s="193"/>
      <c r="D149" s="194"/>
      <c r="E149" s="193"/>
      <c r="F149" s="211"/>
      <c r="G149" s="211"/>
      <c r="H149" s="214"/>
      <c r="I149" s="219"/>
      <c r="J149" s="219"/>
    </row>
    <row r="150" spans="1:10" ht="20.100000000000001" customHeight="1" x14ac:dyDescent="0.25">
      <c r="A150" s="238">
        <v>17</v>
      </c>
      <c r="B150" s="167" t="s">
        <v>537</v>
      </c>
      <c r="C150" s="164" t="s">
        <v>308</v>
      </c>
      <c r="D150" s="155" t="s">
        <v>309</v>
      </c>
      <c r="E150" s="164" t="s">
        <v>458</v>
      </c>
      <c r="F150" s="207"/>
      <c r="G150" s="207"/>
      <c r="H150" s="212">
        <f t="shared" si="2"/>
        <v>0</v>
      </c>
      <c r="I150" s="251">
        <f>SUM(H150:H153)</f>
        <v>0</v>
      </c>
      <c r="J150" s="251">
        <f>I150*0.1</f>
        <v>0</v>
      </c>
    </row>
    <row r="151" spans="1:10" ht="20.100000000000001" customHeight="1" x14ac:dyDescent="0.25">
      <c r="A151" s="238"/>
      <c r="B151" s="167" t="s">
        <v>544</v>
      </c>
      <c r="C151" s="164" t="s">
        <v>90</v>
      </c>
      <c r="D151" s="155" t="s">
        <v>502</v>
      </c>
      <c r="E151" s="164" t="s">
        <v>503</v>
      </c>
      <c r="F151" s="207"/>
      <c r="G151" s="207"/>
      <c r="H151" s="212">
        <f t="shared" si="2"/>
        <v>0</v>
      </c>
      <c r="I151" s="252"/>
      <c r="J151" s="252"/>
    </row>
    <row r="152" spans="1:10" ht="20.100000000000001" customHeight="1" x14ac:dyDescent="0.25">
      <c r="A152" s="238"/>
      <c r="B152" s="167" t="s">
        <v>545</v>
      </c>
      <c r="C152" s="164" t="s">
        <v>90</v>
      </c>
      <c r="D152" s="200" t="s">
        <v>505</v>
      </c>
      <c r="E152" s="164" t="s">
        <v>506</v>
      </c>
      <c r="F152" s="207"/>
      <c r="G152" s="207"/>
      <c r="H152" s="212">
        <f t="shared" si="2"/>
        <v>0</v>
      </c>
      <c r="I152" s="252"/>
      <c r="J152" s="252"/>
    </row>
    <row r="153" spans="1:10" ht="20.100000000000001" customHeight="1" x14ac:dyDescent="0.25">
      <c r="A153" s="238"/>
      <c r="B153" s="167" t="s">
        <v>546</v>
      </c>
      <c r="C153" s="164" t="s">
        <v>90</v>
      </c>
      <c r="D153" s="155" t="s">
        <v>317</v>
      </c>
      <c r="E153" s="155" t="s">
        <v>538</v>
      </c>
      <c r="F153" s="183" t="s">
        <v>23</v>
      </c>
      <c r="G153" s="207"/>
      <c r="H153" s="212">
        <f t="shared" si="2"/>
        <v>0</v>
      </c>
      <c r="I153" s="253"/>
      <c r="J153" s="253"/>
    </row>
    <row r="154" spans="1:10" ht="20.100000000000001" customHeight="1" x14ac:dyDescent="0.25">
      <c r="A154" s="186"/>
      <c r="B154" s="186"/>
      <c r="C154" s="186"/>
      <c r="D154" s="186"/>
      <c r="E154" s="188"/>
      <c r="F154" s="186"/>
      <c r="G154" s="186"/>
      <c r="H154" s="214"/>
      <c r="I154" s="219"/>
      <c r="J154" s="219"/>
    </row>
    <row r="155" spans="1:10" ht="20.100000000000001" customHeight="1" x14ac:dyDescent="0.25">
      <c r="A155" s="238">
        <v>18</v>
      </c>
      <c r="B155" s="163">
        <v>124</v>
      </c>
      <c r="C155" s="168" t="s">
        <v>382</v>
      </c>
      <c r="D155" s="171" t="s">
        <v>369</v>
      </c>
      <c r="E155" s="172" t="s">
        <v>465</v>
      </c>
      <c r="F155" s="207"/>
      <c r="G155" s="207"/>
      <c r="H155" s="212">
        <f t="shared" si="2"/>
        <v>0</v>
      </c>
      <c r="I155" s="251">
        <f>SUM(H155:H162)</f>
        <v>0</v>
      </c>
      <c r="J155" s="251">
        <f>I155*0.1</f>
        <v>0</v>
      </c>
    </row>
    <row r="156" spans="1:10" ht="20.100000000000001" customHeight="1" x14ac:dyDescent="0.25">
      <c r="A156" s="238"/>
      <c r="B156" s="163">
        <v>125</v>
      </c>
      <c r="C156" s="168" t="s">
        <v>382</v>
      </c>
      <c r="D156" s="171" t="s">
        <v>374</v>
      </c>
      <c r="E156" s="172" t="s">
        <v>466</v>
      </c>
      <c r="F156" s="183" t="s">
        <v>23</v>
      </c>
      <c r="G156" s="207"/>
      <c r="H156" s="212">
        <f t="shared" si="2"/>
        <v>0</v>
      </c>
      <c r="I156" s="252"/>
      <c r="J156" s="252"/>
    </row>
    <row r="157" spans="1:10" ht="20.100000000000001" customHeight="1" x14ac:dyDescent="0.25">
      <c r="A157" s="238"/>
      <c r="B157" s="163">
        <v>126</v>
      </c>
      <c r="C157" s="168" t="s">
        <v>225</v>
      </c>
      <c r="D157" s="171" t="s">
        <v>467</v>
      </c>
      <c r="E157" s="172" t="s">
        <v>508</v>
      </c>
      <c r="F157" s="183" t="s">
        <v>23</v>
      </c>
      <c r="G157" s="207"/>
      <c r="H157" s="212">
        <f t="shared" si="2"/>
        <v>0</v>
      </c>
      <c r="I157" s="252"/>
      <c r="J157" s="252"/>
    </row>
    <row r="158" spans="1:10" ht="20.100000000000001" customHeight="1" x14ac:dyDescent="0.25">
      <c r="A158" s="238"/>
      <c r="B158" s="163">
        <v>127</v>
      </c>
      <c r="C158" s="168" t="s">
        <v>380</v>
      </c>
      <c r="D158" s="171" t="s">
        <v>509</v>
      </c>
      <c r="E158" s="172" t="s">
        <v>510</v>
      </c>
      <c r="F158" s="183" t="s">
        <v>23</v>
      </c>
      <c r="G158" s="207"/>
      <c r="H158" s="212">
        <f t="shared" si="2"/>
        <v>0</v>
      </c>
      <c r="I158" s="252"/>
      <c r="J158" s="252"/>
    </row>
    <row r="159" spans="1:10" ht="20.100000000000001" customHeight="1" x14ac:dyDescent="0.25">
      <c r="A159" s="238"/>
      <c r="B159" s="163">
        <v>128</v>
      </c>
      <c r="C159" s="168" t="s">
        <v>380</v>
      </c>
      <c r="D159" s="165" t="s">
        <v>468</v>
      </c>
      <c r="E159" s="177" t="s">
        <v>469</v>
      </c>
      <c r="F159" s="183" t="s">
        <v>23</v>
      </c>
      <c r="G159" s="207"/>
      <c r="H159" s="212">
        <f t="shared" si="2"/>
        <v>0</v>
      </c>
      <c r="I159" s="252"/>
      <c r="J159" s="252"/>
    </row>
    <row r="160" spans="1:10" ht="20.100000000000001" customHeight="1" x14ac:dyDescent="0.25">
      <c r="A160" s="238"/>
      <c r="B160" s="163">
        <v>129</v>
      </c>
      <c r="C160" s="168" t="s">
        <v>380</v>
      </c>
      <c r="D160" s="171" t="s">
        <v>375</v>
      </c>
      <c r="E160" s="172" t="s">
        <v>360</v>
      </c>
      <c r="F160" s="183" t="s">
        <v>23</v>
      </c>
      <c r="G160" s="207"/>
      <c r="H160" s="212">
        <f t="shared" si="2"/>
        <v>0</v>
      </c>
      <c r="I160" s="252"/>
      <c r="J160" s="252"/>
    </row>
    <row r="161" spans="1:10" ht="20.100000000000001" customHeight="1" x14ac:dyDescent="0.25">
      <c r="A161" s="238"/>
      <c r="B161" s="163">
        <v>130</v>
      </c>
      <c r="C161" s="168" t="s">
        <v>382</v>
      </c>
      <c r="D161" s="171" t="s">
        <v>470</v>
      </c>
      <c r="E161" s="172" t="s">
        <v>471</v>
      </c>
      <c r="F161" s="183" t="s">
        <v>23</v>
      </c>
      <c r="G161" s="207"/>
      <c r="H161" s="212">
        <f t="shared" si="2"/>
        <v>0</v>
      </c>
      <c r="I161" s="253"/>
      <c r="J161" s="253"/>
    </row>
    <row r="162" spans="1:10" ht="20.100000000000001" customHeight="1" x14ac:dyDescent="0.25">
      <c r="A162" s="184"/>
      <c r="B162" s="186"/>
      <c r="C162" s="186"/>
      <c r="D162" s="186"/>
      <c r="E162" s="188"/>
      <c r="F162" s="187"/>
      <c r="G162" s="187"/>
      <c r="H162" s="214"/>
      <c r="I162" s="219"/>
      <c r="J162" s="219"/>
    </row>
    <row r="163" spans="1:10" ht="20.100000000000001" customHeight="1" x14ac:dyDescent="0.25">
      <c r="C163" s="178"/>
      <c r="D163" s="157"/>
      <c r="F163" s="159"/>
      <c r="G163" s="158"/>
      <c r="H163" s="215"/>
    </row>
    <row r="164" spans="1:10" ht="20.100000000000001" customHeight="1" x14ac:dyDescent="0.25">
      <c r="C164" s="178"/>
      <c r="D164" s="157"/>
      <c r="F164" s="159"/>
      <c r="G164" s="158"/>
      <c r="H164" s="215"/>
    </row>
    <row r="165" spans="1:10" ht="20.100000000000001" customHeight="1" x14ac:dyDescent="0.3">
      <c r="C165" s="220" t="s">
        <v>547</v>
      </c>
      <c r="D165" s="221"/>
      <c r="E165" s="221"/>
      <c r="F165" s="222"/>
      <c r="G165" s="2"/>
      <c r="I165"/>
    </row>
    <row r="166" spans="1:10" ht="20.100000000000001" customHeight="1" x14ac:dyDescent="0.3">
      <c r="C166" s="220"/>
      <c r="D166" s="223" t="s">
        <v>548</v>
      </c>
      <c r="E166" s="221"/>
      <c r="F166" s="222"/>
      <c r="G166" s="2"/>
      <c r="I166"/>
    </row>
    <row r="167" spans="1:10" ht="20.100000000000001" customHeight="1" x14ac:dyDescent="0.3">
      <c r="C167" s="220"/>
      <c r="D167" s="223" t="s">
        <v>549</v>
      </c>
      <c r="E167" s="221"/>
      <c r="F167" s="222"/>
      <c r="G167" s="2"/>
      <c r="I167"/>
    </row>
    <row r="168" spans="1:10" ht="20.100000000000001" customHeight="1" x14ac:dyDescent="0.3">
      <c r="C168" s="220"/>
      <c r="D168" s="224"/>
      <c r="E168" s="221"/>
      <c r="F168" s="222"/>
      <c r="G168" s="2"/>
      <c r="I168"/>
    </row>
    <row r="169" spans="1:10" ht="20.100000000000001" customHeight="1" x14ac:dyDescent="0.3">
      <c r="C169" s="220"/>
      <c r="D169" s="220" t="s">
        <v>550</v>
      </c>
      <c r="E169" s="221"/>
      <c r="F169" s="222"/>
      <c r="G169" s="2"/>
      <c r="I169"/>
    </row>
    <row r="170" spans="1:10" ht="20.100000000000001" customHeight="1" x14ac:dyDescent="0.3">
      <c r="C170" s="220"/>
      <c r="D170" s="221"/>
      <c r="E170" s="221"/>
      <c r="F170" s="222"/>
      <c r="G170" s="2"/>
      <c r="I170"/>
    </row>
    <row r="171" spans="1:10" ht="20.100000000000001" customHeight="1" x14ac:dyDescent="0.3">
      <c r="C171" s="220"/>
      <c r="D171" s="221"/>
      <c r="E171" s="221"/>
      <c r="F171" s="222"/>
      <c r="G171" s="2"/>
      <c r="I171"/>
    </row>
    <row r="172" spans="1:10" ht="20.100000000000001" customHeight="1" x14ac:dyDescent="0.3">
      <c r="C172" s="220"/>
      <c r="D172" s="221"/>
      <c r="E172" s="221"/>
      <c r="F172" s="222"/>
      <c r="G172" s="2"/>
      <c r="I172"/>
    </row>
    <row r="173" spans="1:10" ht="20.100000000000001" customHeight="1" x14ac:dyDescent="0.3">
      <c r="C173" s="220"/>
      <c r="D173" s="221"/>
      <c r="E173" s="221" t="s">
        <v>403</v>
      </c>
      <c r="F173" s="222"/>
      <c r="G173" s="2"/>
      <c r="I173"/>
    </row>
    <row r="174" spans="1:10" ht="20.100000000000001" customHeight="1" x14ac:dyDescent="0.3">
      <c r="C174" s="220"/>
      <c r="D174" s="221"/>
      <c r="E174" s="221"/>
      <c r="F174" s="222"/>
      <c r="G174" s="2"/>
      <c r="I174"/>
    </row>
    <row r="175" spans="1:10" ht="20.100000000000001" customHeight="1" x14ac:dyDescent="0.3">
      <c r="C175" s="220"/>
      <c r="D175" s="221"/>
      <c r="E175" s="225" t="s">
        <v>404</v>
      </c>
      <c r="F175" s="222"/>
      <c r="G175" s="2"/>
      <c r="I175"/>
    </row>
    <row r="176" spans="1:10" ht="20.100000000000001" customHeight="1" x14ac:dyDescent="0.25">
      <c r="C176"/>
      <c r="D176" s="2"/>
      <c r="E176" s="3"/>
      <c r="F176" s="2"/>
      <c r="G176" s="2"/>
      <c r="I176"/>
    </row>
    <row r="177" spans="5:8" ht="20.100000000000001" customHeight="1" x14ac:dyDescent="0.25">
      <c r="E177" s="180"/>
      <c r="F177" s="158"/>
      <c r="G177" s="158"/>
      <c r="H177" s="215"/>
    </row>
    <row r="178" spans="5:8" ht="20.100000000000001" customHeight="1" x14ac:dyDescent="0.25">
      <c r="E178" s="180"/>
      <c r="F178" s="158"/>
      <c r="G178" s="158"/>
      <c r="H178" s="215"/>
    </row>
    <row r="179" spans="5:8" ht="20.100000000000001" customHeight="1" x14ac:dyDescent="0.25">
      <c r="E179" s="180"/>
      <c r="F179" s="158"/>
      <c r="G179" s="158"/>
      <c r="H179" s="215"/>
    </row>
    <row r="180" spans="5:8" ht="20.100000000000001" customHeight="1" x14ac:dyDescent="0.25">
      <c r="E180" s="180"/>
      <c r="F180" s="158"/>
      <c r="G180" s="158"/>
      <c r="H180" s="215"/>
    </row>
    <row r="181" spans="5:8" ht="20.100000000000001" customHeight="1" x14ac:dyDescent="0.25">
      <c r="E181" s="180"/>
      <c r="F181" s="158"/>
      <c r="G181" s="158"/>
      <c r="H181" s="215"/>
    </row>
    <row r="182" spans="5:8" ht="20.100000000000001" customHeight="1" x14ac:dyDescent="0.25">
      <c r="E182" s="180"/>
      <c r="F182" s="158"/>
      <c r="G182" s="158"/>
      <c r="H182" s="215"/>
    </row>
    <row r="183" spans="5:8" ht="20.100000000000001" customHeight="1" x14ac:dyDescent="0.25">
      <c r="E183" s="180"/>
      <c r="F183" s="158"/>
      <c r="G183" s="158"/>
      <c r="H183" s="215"/>
    </row>
    <row r="184" spans="5:8" ht="20.100000000000001" customHeight="1" x14ac:dyDescent="0.25">
      <c r="E184" s="180"/>
      <c r="F184" s="158"/>
      <c r="G184" s="158"/>
      <c r="H184" s="215"/>
    </row>
    <row r="185" spans="5:8" ht="20.100000000000001" customHeight="1" x14ac:dyDescent="0.25">
      <c r="E185" s="180"/>
      <c r="F185" s="158"/>
      <c r="G185" s="158"/>
      <c r="H185" s="215"/>
    </row>
    <row r="186" spans="5:8" ht="20.100000000000001" customHeight="1" x14ac:dyDescent="0.25">
      <c r="E186" s="180"/>
      <c r="F186" s="158"/>
      <c r="G186" s="158"/>
      <c r="H186" s="215"/>
    </row>
    <row r="187" spans="5:8" ht="20.100000000000001" customHeight="1" x14ac:dyDescent="0.25">
      <c r="E187" s="180"/>
      <c r="F187" s="158"/>
      <c r="G187" s="158"/>
      <c r="H187" s="215"/>
    </row>
    <row r="188" spans="5:8" ht="20.100000000000001" customHeight="1" x14ac:dyDescent="0.25">
      <c r="E188" s="180"/>
      <c r="F188" s="158"/>
      <c r="G188" s="158"/>
      <c r="H188" s="215"/>
    </row>
    <row r="189" spans="5:8" ht="20.100000000000001" customHeight="1" x14ac:dyDescent="0.25">
      <c r="E189" s="180"/>
      <c r="F189" s="158"/>
      <c r="G189" s="158"/>
      <c r="H189" s="215"/>
    </row>
    <row r="190" spans="5:8" ht="20.100000000000001" customHeight="1" x14ac:dyDescent="0.25">
      <c r="E190" s="180"/>
      <c r="F190" s="158"/>
      <c r="G190" s="158"/>
      <c r="H190" s="215"/>
    </row>
    <row r="191" spans="5:8" ht="20.100000000000001" customHeight="1" x14ac:dyDescent="0.25">
      <c r="E191" s="180"/>
      <c r="F191" s="158"/>
      <c r="G191" s="158"/>
      <c r="H191" s="215"/>
    </row>
    <row r="192" spans="5:8" ht="20.100000000000001" customHeight="1" x14ac:dyDescent="0.25">
      <c r="E192" s="180"/>
      <c r="F192" s="158"/>
      <c r="G192" s="158"/>
      <c r="H192" s="215"/>
    </row>
    <row r="193" spans="5:8" ht="20.100000000000001" customHeight="1" x14ac:dyDescent="0.25">
      <c r="E193" s="180"/>
      <c r="F193" s="158"/>
      <c r="G193" s="158"/>
      <c r="H193" s="215"/>
    </row>
    <row r="194" spans="5:8" ht="20.100000000000001" customHeight="1" x14ac:dyDescent="0.25">
      <c r="E194" s="180"/>
      <c r="F194" s="158"/>
      <c r="G194" s="158"/>
      <c r="H194" s="215"/>
    </row>
    <row r="195" spans="5:8" ht="20.100000000000001" customHeight="1" x14ac:dyDescent="0.25">
      <c r="E195" s="180"/>
      <c r="F195" s="158"/>
      <c r="G195" s="158"/>
      <c r="H195" s="215"/>
    </row>
    <row r="196" spans="5:8" ht="20.100000000000001" customHeight="1" x14ac:dyDescent="0.25">
      <c r="E196" s="180"/>
      <c r="F196" s="158"/>
      <c r="G196" s="158"/>
      <c r="H196" s="215"/>
    </row>
    <row r="197" spans="5:8" ht="20.100000000000001" customHeight="1" x14ac:dyDescent="0.25">
      <c r="E197" s="180"/>
      <c r="F197" s="158"/>
      <c r="G197" s="158"/>
      <c r="H197" s="215"/>
    </row>
    <row r="198" spans="5:8" ht="20.100000000000001" customHeight="1" x14ac:dyDescent="0.25">
      <c r="E198" s="180"/>
      <c r="F198" s="158"/>
      <c r="G198" s="158"/>
      <c r="H198" s="215"/>
    </row>
    <row r="199" spans="5:8" ht="20.100000000000001" customHeight="1" x14ac:dyDescent="0.25">
      <c r="E199" s="180"/>
      <c r="F199" s="158"/>
      <c r="G199" s="158"/>
      <c r="H199" s="215"/>
    </row>
    <row r="200" spans="5:8" ht="20.100000000000001" customHeight="1" x14ac:dyDescent="0.25">
      <c r="E200" s="180"/>
      <c r="F200" s="158"/>
      <c r="G200" s="158"/>
      <c r="H200" s="215"/>
    </row>
    <row r="201" spans="5:8" ht="20.100000000000001" customHeight="1" x14ac:dyDescent="0.25">
      <c r="E201" s="180"/>
      <c r="F201" s="158"/>
      <c r="G201" s="158"/>
    </row>
    <row r="202" spans="5:8" ht="20.100000000000001" customHeight="1" x14ac:dyDescent="0.25">
      <c r="E202" s="180"/>
      <c r="F202" s="158"/>
      <c r="G202" s="158"/>
    </row>
    <row r="203" spans="5:8" x14ac:dyDescent="0.25">
      <c r="E203" s="180"/>
      <c r="F203" s="158"/>
      <c r="G203" s="158"/>
    </row>
    <row r="204" spans="5:8" x14ac:dyDescent="0.25">
      <c r="E204" s="180"/>
      <c r="F204" s="158"/>
      <c r="G204" s="158"/>
    </row>
  </sheetData>
  <sortState ref="A129:G146">
    <sortCondition ref="C129:C146"/>
  </sortState>
  <mergeCells count="64">
    <mergeCell ref="I155:I161"/>
    <mergeCell ref="J155:J161"/>
    <mergeCell ref="I135:I142"/>
    <mergeCell ref="J135:J142"/>
    <mergeCell ref="I144:I148"/>
    <mergeCell ref="J144:J148"/>
    <mergeCell ref="I150:I153"/>
    <mergeCell ref="J150:J153"/>
    <mergeCell ref="I108:I116"/>
    <mergeCell ref="J108:J116"/>
    <mergeCell ref="I118:I124"/>
    <mergeCell ref="J118:J124"/>
    <mergeCell ref="I126:I133"/>
    <mergeCell ref="J126:J133"/>
    <mergeCell ref="I90:I97"/>
    <mergeCell ref="J90:J97"/>
    <mergeCell ref="I99:I106"/>
    <mergeCell ref="J99:J106"/>
    <mergeCell ref="I69:I73"/>
    <mergeCell ref="J69:J73"/>
    <mergeCell ref="I75:I80"/>
    <mergeCell ref="J75:J80"/>
    <mergeCell ref="I82:I88"/>
    <mergeCell ref="J82:J88"/>
    <mergeCell ref="I42:I47"/>
    <mergeCell ref="J42:J47"/>
    <mergeCell ref="I49:I57"/>
    <mergeCell ref="J49:J57"/>
    <mergeCell ref="I59:I67"/>
    <mergeCell ref="J59:J67"/>
    <mergeCell ref="F7:G9"/>
    <mergeCell ref="E12:E13"/>
    <mergeCell ref="B12:B13"/>
    <mergeCell ref="C12:C13"/>
    <mergeCell ref="D12:D13"/>
    <mergeCell ref="A155:A161"/>
    <mergeCell ref="A49:A57"/>
    <mergeCell ref="A33:A40"/>
    <mergeCell ref="A23:A31"/>
    <mergeCell ref="A42:A47"/>
    <mergeCell ref="A59:A67"/>
    <mergeCell ref="A69:A73"/>
    <mergeCell ref="A75:A80"/>
    <mergeCell ref="A82:A88"/>
    <mergeCell ref="A90:A97"/>
    <mergeCell ref="A99:A106"/>
    <mergeCell ref="A108:A116"/>
    <mergeCell ref="A126:A133"/>
    <mergeCell ref="H12:H13"/>
    <mergeCell ref="I12:I13"/>
    <mergeCell ref="J12:J13"/>
    <mergeCell ref="A11:J11"/>
    <mergeCell ref="A150:A153"/>
    <mergeCell ref="A135:A142"/>
    <mergeCell ref="A144:A148"/>
    <mergeCell ref="A118:A124"/>
    <mergeCell ref="I15:I21"/>
    <mergeCell ref="J15:J21"/>
    <mergeCell ref="I23:I31"/>
    <mergeCell ref="J23:J31"/>
    <mergeCell ref="I33:I40"/>
    <mergeCell ref="J33:J40"/>
    <mergeCell ref="A12:A13"/>
    <mergeCell ref="A15:A21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VW182"/>
  <sheetViews>
    <sheetView zoomScale="70" zoomScaleNormal="70" workbookViewId="0">
      <selection activeCell="H124" sqref="A1:H124"/>
    </sheetView>
  </sheetViews>
  <sheetFormatPr baseColWidth="10" defaultRowHeight="15" x14ac:dyDescent="0.25"/>
  <cols>
    <col min="1" max="1" width="8.28515625" style="59" customWidth="1"/>
    <col min="2" max="2" width="8.85546875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</cols>
  <sheetData>
    <row r="2" spans="1:3299" ht="18.75" x14ac:dyDescent="0.3">
      <c r="A2" s="1" t="s">
        <v>0</v>
      </c>
      <c r="B2" s="1"/>
    </row>
    <row r="3" spans="1:3299" ht="18.75" x14ac:dyDescent="0.3">
      <c r="A3" s="4" t="s">
        <v>384</v>
      </c>
      <c r="B3" s="1"/>
    </row>
    <row r="4" spans="1:3299" x14ac:dyDescent="0.25">
      <c r="A4" s="4" t="s">
        <v>1</v>
      </c>
      <c r="B4" s="4"/>
    </row>
    <row r="5" spans="1:3299" ht="15.75" thickBot="1" x14ac:dyDescent="0.3">
      <c r="A5" s="4" t="s">
        <v>2</v>
      </c>
      <c r="B5" s="4"/>
    </row>
    <row r="6" spans="1:3299" x14ac:dyDescent="0.25">
      <c r="A6" s="4"/>
      <c r="B6" s="4"/>
      <c r="F6" s="254" t="s">
        <v>3</v>
      </c>
      <c r="G6" s="255"/>
    </row>
    <row r="7" spans="1:3299" x14ac:dyDescent="0.25">
      <c r="A7" s="5" t="s">
        <v>4</v>
      </c>
      <c r="B7" s="4"/>
      <c r="F7" s="256"/>
      <c r="G7" s="257"/>
    </row>
    <row r="8" spans="1:3299" ht="15.75" thickBot="1" x14ac:dyDescent="0.3">
      <c r="A8" s="5" t="s">
        <v>5</v>
      </c>
      <c r="B8" s="4"/>
      <c r="F8" s="258"/>
      <c r="G8" s="259"/>
    </row>
    <row r="9" spans="1:3299" x14ac:dyDescent="0.25">
      <c r="A9" s="5"/>
      <c r="B9" s="4"/>
      <c r="F9" s="6"/>
      <c r="G9" s="6"/>
    </row>
    <row r="10" spans="1:3299" s="11" customFormat="1" ht="15.75" thickBot="1" x14ac:dyDescent="0.3">
      <c r="A10" s="7" t="s">
        <v>6</v>
      </c>
      <c r="B10" s="8"/>
      <c r="C10" s="8"/>
      <c r="D10" s="9"/>
      <c r="E10" s="8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x14ac:dyDescent="0.25">
      <c r="A11" s="12" t="s">
        <v>7</v>
      </c>
      <c r="B11" s="13" t="s">
        <v>8</v>
      </c>
      <c r="C11" s="14" t="s">
        <v>9</v>
      </c>
      <c r="D11" s="15" t="s">
        <v>10</v>
      </c>
      <c r="E11" s="260" t="s">
        <v>11</v>
      </c>
      <c r="F11" s="16" t="s">
        <v>12</v>
      </c>
      <c r="G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15.75" thickBot="1" x14ac:dyDescent="0.3">
      <c r="A12" s="17"/>
      <c r="B12" s="18"/>
      <c r="C12" s="18"/>
      <c r="D12" s="19"/>
      <c r="E12" s="261"/>
      <c r="F12" s="20" t="s">
        <v>13</v>
      </c>
      <c r="G12" s="20" t="s">
        <v>14</v>
      </c>
      <c r="H12" s="21"/>
      <c r="I12" s="2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3" customFormat="1" ht="15.75" thickBot="1" x14ac:dyDescent="0.3">
      <c r="A13" s="7"/>
      <c r="B13" s="10"/>
      <c r="C13" s="10"/>
      <c r="D13" s="22"/>
      <c r="E13" s="10"/>
      <c r="F13" s="22"/>
      <c r="G13" s="2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90"/>
      <c r="B14" s="24" t="s">
        <v>35</v>
      </c>
      <c r="C14" s="25" t="s">
        <v>25</v>
      </c>
      <c r="D14" s="26" t="s">
        <v>26</v>
      </c>
      <c r="E14" s="45" t="s">
        <v>27</v>
      </c>
      <c r="F14" s="28" t="s">
        <v>19</v>
      </c>
      <c r="G14" s="136" t="s">
        <v>19</v>
      </c>
      <c r="H14" s="10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91"/>
      <c r="B15" s="30" t="s">
        <v>20</v>
      </c>
      <c r="C15" s="31" t="s">
        <v>16</v>
      </c>
      <c r="D15" s="32" t="s">
        <v>340</v>
      </c>
      <c r="E15" s="33" t="s">
        <v>391</v>
      </c>
      <c r="F15" s="85" t="s">
        <v>19</v>
      </c>
      <c r="G15" s="98" t="s">
        <v>19</v>
      </c>
      <c r="H15" s="10">
        <v>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s="10" customFormat="1" x14ac:dyDescent="0.25">
      <c r="A16" s="101"/>
      <c r="B16" s="53" t="s">
        <v>235</v>
      </c>
      <c r="C16" s="54" t="s">
        <v>218</v>
      </c>
      <c r="D16" s="55" t="s">
        <v>219</v>
      </c>
      <c r="E16" s="56" t="s">
        <v>220</v>
      </c>
      <c r="F16" s="66" t="s">
        <v>19</v>
      </c>
      <c r="G16" s="66" t="s">
        <v>19</v>
      </c>
      <c r="H16" s="10">
        <v>3</v>
      </c>
    </row>
    <row r="17" spans="1:3299" s="10" customFormat="1" ht="30" x14ac:dyDescent="0.25">
      <c r="A17" s="112"/>
      <c r="B17" s="30" t="s">
        <v>46</v>
      </c>
      <c r="C17" s="31" t="s">
        <v>36</v>
      </c>
      <c r="D17" s="32" t="s">
        <v>37</v>
      </c>
      <c r="E17" s="33" t="s">
        <v>38</v>
      </c>
      <c r="F17" s="85" t="s">
        <v>19</v>
      </c>
      <c r="G17" s="58" t="s">
        <v>19</v>
      </c>
      <c r="H17" s="10">
        <v>4</v>
      </c>
    </row>
    <row r="18" spans="1:3299" s="10" customFormat="1" ht="30" x14ac:dyDescent="0.25">
      <c r="A18" s="91"/>
      <c r="B18" s="30" t="s">
        <v>50</v>
      </c>
      <c r="C18" s="31" t="s">
        <v>36</v>
      </c>
      <c r="D18" s="32" t="s">
        <v>342</v>
      </c>
      <c r="E18" s="33" t="s">
        <v>341</v>
      </c>
      <c r="F18" s="85"/>
      <c r="G18" s="96"/>
      <c r="H18" s="10">
        <v>5</v>
      </c>
    </row>
    <row r="19" spans="1:3299" s="10" customFormat="1" ht="15.75" thickBot="1" x14ac:dyDescent="0.3">
      <c r="A19" s="91"/>
      <c r="B19" s="46" t="s">
        <v>148</v>
      </c>
      <c r="C19" s="31" t="s">
        <v>133</v>
      </c>
      <c r="D19" s="47" t="s">
        <v>134</v>
      </c>
      <c r="E19" s="33" t="s">
        <v>135</v>
      </c>
      <c r="F19" s="58" t="s">
        <v>19</v>
      </c>
      <c r="G19" s="58" t="s">
        <v>19</v>
      </c>
      <c r="H19" s="10">
        <v>6</v>
      </c>
    </row>
    <row r="20" spans="1:3299" x14ac:dyDescent="0.25">
      <c r="A20" s="90"/>
      <c r="B20" s="24" t="s">
        <v>54</v>
      </c>
      <c r="C20" s="25" t="s">
        <v>40</v>
      </c>
      <c r="D20" s="26" t="s">
        <v>41</v>
      </c>
      <c r="E20" s="45" t="s">
        <v>42</v>
      </c>
      <c r="F20" s="80" t="s">
        <v>23</v>
      </c>
      <c r="G20" s="63" t="s">
        <v>19</v>
      </c>
      <c r="H20" s="10">
        <v>7</v>
      </c>
    </row>
    <row r="21" spans="1:3299" ht="15.75" thickBot="1" x14ac:dyDescent="0.3">
      <c r="A21" s="91"/>
      <c r="B21" s="46" t="s">
        <v>238</v>
      </c>
      <c r="C21" s="31" t="s">
        <v>218</v>
      </c>
      <c r="D21" s="47" t="s">
        <v>222</v>
      </c>
      <c r="E21" s="49" t="s">
        <v>223</v>
      </c>
      <c r="F21" s="58" t="s">
        <v>19</v>
      </c>
      <c r="G21" s="58" t="s">
        <v>19</v>
      </c>
      <c r="H21" s="10">
        <v>8</v>
      </c>
    </row>
    <row r="22" spans="1:3299" x14ac:dyDescent="0.25">
      <c r="A22" s="91"/>
      <c r="B22" s="43" t="s">
        <v>176</v>
      </c>
      <c r="C22" s="31" t="s">
        <v>158</v>
      </c>
      <c r="D22" s="47" t="s">
        <v>159</v>
      </c>
      <c r="E22" s="49" t="s">
        <v>160</v>
      </c>
      <c r="F22" s="58" t="s">
        <v>19</v>
      </c>
      <c r="G22" s="58" t="s">
        <v>19</v>
      </c>
      <c r="H22" s="10">
        <v>9</v>
      </c>
    </row>
    <row r="23" spans="1:3299" x14ac:dyDescent="0.25">
      <c r="A23" s="91"/>
      <c r="B23" s="46" t="s">
        <v>119</v>
      </c>
      <c r="C23" s="31" t="s">
        <v>102</v>
      </c>
      <c r="D23" s="47" t="s">
        <v>103</v>
      </c>
      <c r="E23" s="49" t="s">
        <v>104</v>
      </c>
      <c r="F23" s="58" t="s">
        <v>19</v>
      </c>
      <c r="G23" s="96" t="s">
        <v>19</v>
      </c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x14ac:dyDescent="0.25">
      <c r="A24" s="91"/>
      <c r="B24" s="46" t="s">
        <v>136</v>
      </c>
      <c r="C24" s="31" t="s">
        <v>120</v>
      </c>
      <c r="D24" s="47" t="s">
        <v>121</v>
      </c>
      <c r="E24" s="49" t="s">
        <v>122</v>
      </c>
      <c r="F24" s="58" t="s">
        <v>19</v>
      </c>
      <c r="G24" s="96" t="s">
        <v>19</v>
      </c>
      <c r="H24" s="10">
        <v>11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x14ac:dyDescent="0.25">
      <c r="A25" s="91"/>
      <c r="B25" s="46" t="s">
        <v>217</v>
      </c>
      <c r="C25" s="31" t="s">
        <v>199</v>
      </c>
      <c r="D25" s="47" t="s">
        <v>200</v>
      </c>
      <c r="E25" s="49" t="s">
        <v>201</v>
      </c>
      <c r="F25" s="58" t="s">
        <v>19</v>
      </c>
      <c r="G25" s="96" t="s">
        <v>19</v>
      </c>
      <c r="H25" s="10">
        <v>12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x14ac:dyDescent="0.25">
      <c r="A26" s="91"/>
      <c r="B26" s="46" t="s">
        <v>202</v>
      </c>
      <c r="C26" s="31" t="s">
        <v>184</v>
      </c>
      <c r="D26" s="47" t="s">
        <v>185</v>
      </c>
      <c r="E26" s="49" t="s">
        <v>186</v>
      </c>
      <c r="F26" s="58" t="s">
        <v>19</v>
      </c>
      <c r="G26" s="96" t="s">
        <v>19</v>
      </c>
      <c r="H26" s="10">
        <v>13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x14ac:dyDescent="0.25">
      <c r="A27" s="91"/>
      <c r="B27" s="46" t="s">
        <v>224</v>
      </c>
      <c r="C27" s="31" t="s">
        <v>207</v>
      </c>
      <c r="D27" s="47" t="s">
        <v>208</v>
      </c>
      <c r="E27" s="49" t="s">
        <v>209</v>
      </c>
      <c r="F27" s="58" t="s">
        <v>19</v>
      </c>
      <c r="G27" s="96" t="s">
        <v>19</v>
      </c>
      <c r="H27" s="10">
        <v>14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x14ac:dyDescent="0.25">
      <c r="A28" s="91"/>
      <c r="B28" s="46" t="s">
        <v>108</v>
      </c>
      <c r="C28" s="31" t="s">
        <v>94</v>
      </c>
      <c r="D28" s="47" t="s">
        <v>95</v>
      </c>
      <c r="E28" s="49" t="s">
        <v>96</v>
      </c>
      <c r="F28" s="58" t="s">
        <v>19</v>
      </c>
      <c r="G28" s="96" t="s">
        <v>19</v>
      </c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ht="15.75" thickBot="1" x14ac:dyDescent="0.3">
      <c r="A29" s="92"/>
      <c r="B29" s="50" t="s">
        <v>151</v>
      </c>
      <c r="C29" s="37" t="s">
        <v>133</v>
      </c>
      <c r="D29" s="51" t="s">
        <v>137</v>
      </c>
      <c r="E29" s="52" t="s">
        <v>138</v>
      </c>
      <c r="F29" s="65" t="s">
        <v>19</v>
      </c>
      <c r="G29" s="97" t="s">
        <v>19</v>
      </c>
      <c r="H29" s="10">
        <v>16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s="29" customFormat="1" ht="30.75" thickBot="1" x14ac:dyDescent="0.3">
      <c r="A30" s="101"/>
      <c r="B30" s="71" t="s">
        <v>24</v>
      </c>
      <c r="C30" s="40" t="s">
        <v>16</v>
      </c>
      <c r="D30" s="73" t="s">
        <v>21</v>
      </c>
      <c r="E30" s="42" t="s">
        <v>22</v>
      </c>
      <c r="F30" s="128" t="s">
        <v>23</v>
      </c>
      <c r="G30" s="64" t="s">
        <v>19</v>
      </c>
      <c r="H30" s="10">
        <v>17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ht="15.75" x14ac:dyDescent="0.25">
      <c r="A31" s="90"/>
      <c r="B31" s="43" t="s">
        <v>154</v>
      </c>
      <c r="C31" s="25" t="s">
        <v>133</v>
      </c>
      <c r="D31" s="124" t="s">
        <v>140</v>
      </c>
      <c r="E31" s="27" t="s">
        <v>141</v>
      </c>
      <c r="F31" s="63" t="s">
        <v>19</v>
      </c>
      <c r="G31" s="95" t="s">
        <v>19</v>
      </c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x14ac:dyDescent="0.25">
      <c r="A32" s="91"/>
      <c r="B32" s="99" t="s">
        <v>231</v>
      </c>
      <c r="C32" s="93" t="s">
        <v>211</v>
      </c>
      <c r="D32" s="100" t="s">
        <v>215</v>
      </c>
      <c r="E32" s="110" t="s">
        <v>216</v>
      </c>
      <c r="F32" s="94" t="s">
        <v>19</v>
      </c>
      <c r="G32" s="105" t="s">
        <v>19</v>
      </c>
      <c r="H32" s="10">
        <v>19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15.75" thickBot="1" x14ac:dyDescent="0.3">
      <c r="A33" s="92"/>
      <c r="B33" s="50" t="s">
        <v>111</v>
      </c>
      <c r="C33" s="37" t="s">
        <v>98</v>
      </c>
      <c r="D33" s="51" t="s">
        <v>99</v>
      </c>
      <c r="E33" s="57" t="s">
        <v>100</v>
      </c>
      <c r="F33" s="65" t="s">
        <v>19</v>
      </c>
      <c r="G33" s="102" t="s">
        <v>23</v>
      </c>
      <c r="H33" s="10">
        <v>20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101"/>
      <c r="B34" s="71" t="s">
        <v>15</v>
      </c>
      <c r="C34" s="40" t="s">
        <v>16</v>
      </c>
      <c r="D34" s="73" t="s">
        <v>17</v>
      </c>
      <c r="E34" s="42" t="s">
        <v>18</v>
      </c>
      <c r="F34" s="126" t="s">
        <v>19</v>
      </c>
      <c r="G34" s="126" t="s">
        <v>19</v>
      </c>
      <c r="H34" s="10">
        <v>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90"/>
      <c r="B35" s="43" t="s">
        <v>89</v>
      </c>
      <c r="C35" s="25" t="s">
        <v>77</v>
      </c>
      <c r="D35" s="44" t="s">
        <v>78</v>
      </c>
      <c r="E35" s="45" t="s">
        <v>79</v>
      </c>
      <c r="F35" s="63" t="s">
        <v>19</v>
      </c>
      <c r="G35" s="63" t="s">
        <v>19</v>
      </c>
      <c r="H35" s="10">
        <v>22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x14ac:dyDescent="0.25">
      <c r="A36" s="91"/>
      <c r="B36" s="99"/>
      <c r="C36" s="93" t="s">
        <v>379</v>
      </c>
      <c r="D36" s="100" t="s">
        <v>394</v>
      </c>
      <c r="E36" s="138" t="s">
        <v>393</v>
      </c>
      <c r="F36" s="94"/>
      <c r="G36" s="94"/>
      <c r="H36" s="10">
        <v>23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x14ac:dyDescent="0.25">
      <c r="A37" s="91"/>
      <c r="B37" s="30" t="s">
        <v>267</v>
      </c>
      <c r="C37" s="69" t="s">
        <v>247</v>
      </c>
      <c r="D37" s="32" t="s">
        <v>248</v>
      </c>
      <c r="E37" s="49" t="s">
        <v>249</v>
      </c>
      <c r="F37" s="77" t="s">
        <v>19</v>
      </c>
      <c r="G37" s="77" t="s">
        <v>19</v>
      </c>
      <c r="H37" s="10">
        <v>24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 ht="30" x14ac:dyDescent="0.25">
      <c r="A38" s="91"/>
      <c r="B38" s="46" t="s">
        <v>261</v>
      </c>
      <c r="C38" s="31" t="s">
        <v>239</v>
      </c>
      <c r="D38" s="47" t="s">
        <v>337</v>
      </c>
      <c r="E38" s="49" t="s">
        <v>338</v>
      </c>
      <c r="F38" s="58"/>
      <c r="G38" s="58"/>
      <c r="H38" s="10">
        <v>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x14ac:dyDescent="0.25">
      <c r="A39" s="91"/>
      <c r="B39" s="46" t="s">
        <v>69</v>
      </c>
      <c r="C39" s="31" t="s">
        <v>55</v>
      </c>
      <c r="D39" s="47" t="s">
        <v>56</v>
      </c>
      <c r="E39" s="49" t="s">
        <v>57</v>
      </c>
      <c r="F39" s="58" t="s">
        <v>19</v>
      </c>
      <c r="G39" s="58" t="s">
        <v>19</v>
      </c>
      <c r="H39" s="10">
        <v>26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x14ac:dyDescent="0.25">
      <c r="A40" s="91"/>
      <c r="B40" s="30" t="s">
        <v>43</v>
      </c>
      <c r="C40" s="31" t="s">
        <v>345</v>
      </c>
      <c r="D40" s="32" t="s">
        <v>344</v>
      </c>
      <c r="E40" s="49" t="s">
        <v>343</v>
      </c>
      <c r="F40" s="58" t="s">
        <v>19</v>
      </c>
      <c r="G40" s="58" t="s">
        <v>19</v>
      </c>
      <c r="H40" s="10">
        <v>27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x14ac:dyDescent="0.25">
      <c r="A41" s="91"/>
      <c r="B41" s="30" t="s">
        <v>58</v>
      </c>
      <c r="C41" s="31" t="s">
        <v>40</v>
      </c>
      <c r="D41" s="32" t="s">
        <v>44</v>
      </c>
      <c r="E41" s="49" t="s">
        <v>45</v>
      </c>
      <c r="F41" s="34" t="s">
        <v>23</v>
      </c>
      <c r="G41" s="58" t="s">
        <v>19</v>
      </c>
      <c r="H41" s="10">
        <v>28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.75" thickBot="1" x14ac:dyDescent="0.3">
      <c r="A42" s="92"/>
      <c r="B42" s="50" t="s">
        <v>242</v>
      </c>
      <c r="C42" s="37" t="s">
        <v>225</v>
      </c>
      <c r="D42" s="51" t="s">
        <v>226</v>
      </c>
      <c r="E42" s="52" t="s">
        <v>227</v>
      </c>
      <c r="F42" s="67" t="s">
        <v>23</v>
      </c>
      <c r="G42" s="65" t="s">
        <v>19</v>
      </c>
      <c r="H42" s="10">
        <v>29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ht="30" x14ac:dyDescent="0.25">
      <c r="A43" s="90"/>
      <c r="B43" s="43" t="s">
        <v>105</v>
      </c>
      <c r="C43" s="25" t="s">
        <v>90</v>
      </c>
      <c r="D43" s="44" t="s">
        <v>91</v>
      </c>
      <c r="E43" s="27" t="s">
        <v>92</v>
      </c>
      <c r="F43" s="28" t="s">
        <v>19</v>
      </c>
      <c r="G43" s="63" t="s">
        <v>19</v>
      </c>
      <c r="H43" s="10">
        <v>30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</row>
    <row r="44" spans="1:3299" x14ac:dyDescent="0.25">
      <c r="A44" s="91"/>
      <c r="B44" s="46" t="s">
        <v>123</v>
      </c>
      <c r="C44" s="31" t="s">
        <v>102</v>
      </c>
      <c r="D44" s="47" t="s">
        <v>106</v>
      </c>
      <c r="E44" s="33" t="s">
        <v>107</v>
      </c>
      <c r="F44" s="58" t="s">
        <v>19</v>
      </c>
      <c r="G44" s="58" t="s">
        <v>19</v>
      </c>
      <c r="H44" s="10">
        <v>31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</row>
    <row r="45" spans="1:3299" x14ac:dyDescent="0.25">
      <c r="A45" s="91"/>
      <c r="B45" s="30" t="s">
        <v>28</v>
      </c>
      <c r="C45" s="31" t="s">
        <v>32</v>
      </c>
      <c r="D45" s="32" t="s">
        <v>33</v>
      </c>
      <c r="E45" s="33" t="s">
        <v>34</v>
      </c>
      <c r="F45" s="58" t="s">
        <v>19</v>
      </c>
      <c r="G45" s="58" t="s">
        <v>19</v>
      </c>
      <c r="H45" s="10">
        <v>32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</row>
    <row r="46" spans="1:3299" x14ac:dyDescent="0.25">
      <c r="A46" s="91"/>
      <c r="B46" s="46" t="s">
        <v>126</v>
      </c>
      <c r="C46" s="31" t="s">
        <v>102</v>
      </c>
      <c r="D46" s="47" t="s">
        <v>109</v>
      </c>
      <c r="E46" s="33" t="s">
        <v>110</v>
      </c>
      <c r="F46" s="58" t="s">
        <v>19</v>
      </c>
      <c r="G46" s="34" t="s">
        <v>23</v>
      </c>
      <c r="H46" s="10">
        <v>33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</row>
    <row r="47" spans="1:3299" ht="15.75" thickBot="1" x14ac:dyDescent="0.3">
      <c r="A47" s="92"/>
      <c r="B47" s="36" t="s">
        <v>39</v>
      </c>
      <c r="C47" s="37" t="s">
        <v>25</v>
      </c>
      <c r="D47" s="38" t="s">
        <v>29</v>
      </c>
      <c r="E47" s="57" t="s">
        <v>30</v>
      </c>
      <c r="F47" s="67" t="s">
        <v>23</v>
      </c>
      <c r="G47" s="86" t="s">
        <v>19</v>
      </c>
      <c r="H47" s="10">
        <v>34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</row>
    <row r="48" spans="1:3299" s="10" customFormat="1" ht="15.75" thickBot="1" x14ac:dyDescent="0.3">
      <c r="A48" s="101"/>
      <c r="B48" s="120" t="s">
        <v>31</v>
      </c>
      <c r="C48" s="54" t="s">
        <v>32</v>
      </c>
      <c r="D48" s="123" t="s">
        <v>328</v>
      </c>
      <c r="E48" s="56" t="s">
        <v>392</v>
      </c>
      <c r="F48" s="130"/>
      <c r="G48" s="130"/>
      <c r="H48" s="10">
        <v>35</v>
      </c>
    </row>
    <row r="49" spans="1:8" s="10" customFormat="1" ht="30" x14ac:dyDescent="0.25">
      <c r="A49" s="111"/>
      <c r="B49" s="43" t="s">
        <v>157</v>
      </c>
      <c r="C49" s="25" t="s">
        <v>133</v>
      </c>
      <c r="D49" s="44" t="s">
        <v>143</v>
      </c>
      <c r="E49" s="27" t="s">
        <v>390</v>
      </c>
      <c r="F49" s="63" t="s">
        <v>19</v>
      </c>
      <c r="G49" s="63" t="s">
        <v>19</v>
      </c>
      <c r="H49" s="10">
        <v>36</v>
      </c>
    </row>
    <row r="50" spans="1:8" s="10" customFormat="1" x14ac:dyDescent="0.25">
      <c r="A50" s="112"/>
      <c r="B50" s="46" t="s">
        <v>228</v>
      </c>
      <c r="C50" s="31" t="s">
        <v>211</v>
      </c>
      <c r="D50" s="47" t="s">
        <v>212</v>
      </c>
      <c r="E50" s="33" t="s">
        <v>213</v>
      </c>
      <c r="F50" s="58" t="s">
        <v>19</v>
      </c>
      <c r="G50" s="58" t="s">
        <v>19</v>
      </c>
      <c r="H50" s="10">
        <v>37</v>
      </c>
    </row>
    <row r="51" spans="1:8" s="10" customFormat="1" x14ac:dyDescent="0.25">
      <c r="A51" s="112"/>
      <c r="B51" s="46" t="s">
        <v>93</v>
      </c>
      <c r="C51" s="31" t="s">
        <v>77</v>
      </c>
      <c r="D51" s="47" t="s">
        <v>81</v>
      </c>
      <c r="E51" s="33" t="s">
        <v>82</v>
      </c>
      <c r="F51" s="58" t="s">
        <v>19</v>
      </c>
      <c r="G51" s="58" t="s">
        <v>19</v>
      </c>
      <c r="H51" s="10">
        <v>38</v>
      </c>
    </row>
    <row r="52" spans="1:8" s="10" customFormat="1" x14ac:dyDescent="0.25">
      <c r="A52" s="112"/>
      <c r="B52" s="46" t="s">
        <v>206</v>
      </c>
      <c r="C52" s="31" t="s">
        <v>188</v>
      </c>
      <c r="D52" s="47" t="s">
        <v>189</v>
      </c>
      <c r="E52" s="33" t="s">
        <v>190</v>
      </c>
      <c r="F52" s="58" t="s">
        <v>19</v>
      </c>
      <c r="G52" s="58" t="s">
        <v>19</v>
      </c>
      <c r="H52" s="10">
        <v>39</v>
      </c>
    </row>
    <row r="53" spans="1:8" s="10" customFormat="1" x14ac:dyDescent="0.25">
      <c r="A53" s="112"/>
      <c r="B53" s="46" t="s">
        <v>187</v>
      </c>
      <c r="C53" s="31" t="s">
        <v>169</v>
      </c>
      <c r="D53" s="47" t="s">
        <v>170</v>
      </c>
      <c r="E53" s="33" t="s">
        <v>171</v>
      </c>
      <c r="F53" s="58" t="s">
        <v>19</v>
      </c>
      <c r="G53" s="58" t="s">
        <v>19</v>
      </c>
      <c r="H53" s="10">
        <v>40</v>
      </c>
    </row>
    <row r="54" spans="1:8" s="10" customFormat="1" x14ac:dyDescent="0.25">
      <c r="A54" s="112"/>
      <c r="B54" s="46" t="s">
        <v>73</v>
      </c>
      <c r="C54" s="31" t="s">
        <v>59</v>
      </c>
      <c r="D54" s="47" t="s">
        <v>60</v>
      </c>
      <c r="E54" s="33" t="s">
        <v>61</v>
      </c>
      <c r="F54" s="58" t="s">
        <v>19</v>
      </c>
      <c r="G54" s="58" t="s">
        <v>19</v>
      </c>
      <c r="H54" s="10">
        <v>41</v>
      </c>
    </row>
    <row r="55" spans="1:8" s="10" customFormat="1" ht="15.75" thickBot="1" x14ac:dyDescent="0.3">
      <c r="A55" s="113"/>
      <c r="B55" s="50" t="s">
        <v>129</v>
      </c>
      <c r="C55" s="37" t="s">
        <v>112</v>
      </c>
      <c r="D55" s="51" t="s">
        <v>113</v>
      </c>
      <c r="E55" s="57" t="s">
        <v>114</v>
      </c>
      <c r="F55" s="65" t="s">
        <v>19</v>
      </c>
      <c r="G55" s="65" t="s">
        <v>19</v>
      </c>
      <c r="H55" s="10">
        <v>42</v>
      </c>
    </row>
    <row r="56" spans="1:8" s="10" customFormat="1" ht="30.75" thickBot="1" x14ac:dyDescent="0.3">
      <c r="A56" s="101"/>
      <c r="B56" s="53" t="s">
        <v>278</v>
      </c>
      <c r="C56" s="54" t="s">
        <v>258</v>
      </c>
      <c r="D56" s="55" t="s">
        <v>259</v>
      </c>
      <c r="E56" s="56" t="s">
        <v>260</v>
      </c>
      <c r="F56" s="132" t="s">
        <v>23</v>
      </c>
      <c r="G56" s="66" t="s">
        <v>19</v>
      </c>
      <c r="H56" s="10">
        <v>43</v>
      </c>
    </row>
    <row r="57" spans="1:8" s="10" customFormat="1" ht="30" x14ac:dyDescent="0.25">
      <c r="A57" s="90"/>
      <c r="B57" s="24" t="s">
        <v>274</v>
      </c>
      <c r="C57" s="68" t="s">
        <v>254</v>
      </c>
      <c r="D57" s="26" t="s">
        <v>255</v>
      </c>
      <c r="E57" s="27" t="s">
        <v>256</v>
      </c>
      <c r="F57" s="75" t="s">
        <v>19</v>
      </c>
      <c r="G57" s="80" t="s">
        <v>23</v>
      </c>
      <c r="H57" s="10">
        <v>44</v>
      </c>
    </row>
    <row r="58" spans="1:8" s="10" customFormat="1" ht="30" x14ac:dyDescent="0.25">
      <c r="A58" s="91"/>
      <c r="B58" s="30" t="s">
        <v>275</v>
      </c>
      <c r="C58" s="69" t="s">
        <v>331</v>
      </c>
      <c r="D58" s="32" t="s">
        <v>333</v>
      </c>
      <c r="E58" s="33" t="s">
        <v>332</v>
      </c>
      <c r="F58" s="103"/>
      <c r="G58" s="103"/>
      <c r="H58" s="10">
        <v>45</v>
      </c>
    </row>
    <row r="59" spans="1:8" s="10" customFormat="1" x14ac:dyDescent="0.25">
      <c r="A59" s="91"/>
      <c r="B59" s="30" t="s">
        <v>250</v>
      </c>
      <c r="C59" s="69" t="s">
        <v>232</v>
      </c>
      <c r="D59" s="32" t="s">
        <v>233</v>
      </c>
      <c r="E59" s="33" t="s">
        <v>234</v>
      </c>
      <c r="F59" s="58" t="s">
        <v>19</v>
      </c>
      <c r="G59" s="85" t="s">
        <v>19</v>
      </c>
      <c r="H59" s="10">
        <v>46</v>
      </c>
    </row>
    <row r="60" spans="1:8" s="10" customFormat="1" ht="30" x14ac:dyDescent="0.25">
      <c r="A60" s="91"/>
      <c r="B60" s="30" t="s">
        <v>270</v>
      </c>
      <c r="C60" s="69" t="s">
        <v>247</v>
      </c>
      <c r="D60" s="32" t="s">
        <v>251</v>
      </c>
      <c r="E60" s="33" t="s">
        <v>252</v>
      </c>
      <c r="F60" s="77" t="s">
        <v>19</v>
      </c>
      <c r="G60" s="77" t="s">
        <v>19</v>
      </c>
      <c r="H60" s="10">
        <v>47</v>
      </c>
    </row>
    <row r="61" spans="1:8" s="10" customFormat="1" ht="30.75" thickBot="1" x14ac:dyDescent="0.3">
      <c r="A61" s="92"/>
      <c r="B61" s="50" t="s">
        <v>97</v>
      </c>
      <c r="C61" s="37" t="s">
        <v>77</v>
      </c>
      <c r="D61" s="51" t="s">
        <v>84</v>
      </c>
      <c r="E61" s="57" t="s">
        <v>85</v>
      </c>
      <c r="F61" s="65" t="s">
        <v>19</v>
      </c>
      <c r="G61" s="65" t="s">
        <v>19</v>
      </c>
      <c r="H61" s="10">
        <v>48</v>
      </c>
    </row>
    <row r="62" spans="1:8" ht="15.75" thickBot="1" x14ac:dyDescent="0.3">
      <c r="A62" s="116"/>
      <c r="B62" s="119" t="s">
        <v>214</v>
      </c>
      <c r="C62" s="121" t="s">
        <v>195</v>
      </c>
      <c r="D62" s="122" t="s">
        <v>196</v>
      </c>
      <c r="E62" s="125" t="s">
        <v>197</v>
      </c>
      <c r="F62" s="129" t="s">
        <v>19</v>
      </c>
      <c r="G62" s="131" t="s">
        <v>19</v>
      </c>
      <c r="H62" s="10">
        <v>49</v>
      </c>
    </row>
    <row r="63" spans="1:8" s="10" customFormat="1" ht="30" x14ac:dyDescent="0.25">
      <c r="A63" s="90"/>
      <c r="B63" s="43" t="s">
        <v>257</v>
      </c>
      <c r="C63" s="25" t="s">
        <v>239</v>
      </c>
      <c r="D63" s="44" t="s">
        <v>240</v>
      </c>
      <c r="E63" s="27" t="s">
        <v>241</v>
      </c>
      <c r="F63" s="63" t="s">
        <v>19</v>
      </c>
      <c r="G63" s="95" t="s">
        <v>19</v>
      </c>
      <c r="H63" s="10">
        <v>50</v>
      </c>
    </row>
    <row r="64" spans="1:8" s="10" customFormat="1" x14ac:dyDescent="0.25">
      <c r="A64" s="91"/>
      <c r="B64" s="46" t="s">
        <v>132</v>
      </c>
      <c r="C64" s="31" t="s">
        <v>116</v>
      </c>
      <c r="D64" s="47" t="s">
        <v>117</v>
      </c>
      <c r="E64" s="33" t="s">
        <v>118</v>
      </c>
      <c r="F64" s="58" t="s">
        <v>19</v>
      </c>
      <c r="G64" s="96" t="s">
        <v>19</v>
      </c>
      <c r="H64" s="10">
        <v>51</v>
      </c>
    </row>
    <row r="65" spans="1:3299" s="10" customFormat="1" ht="30.75" thickBot="1" x14ac:dyDescent="0.3">
      <c r="A65" s="92"/>
      <c r="B65" s="50" t="s">
        <v>191</v>
      </c>
      <c r="C65" s="37" t="s">
        <v>173</v>
      </c>
      <c r="D65" s="51" t="s">
        <v>174</v>
      </c>
      <c r="E65" s="57" t="s">
        <v>175</v>
      </c>
      <c r="F65" s="65" t="s">
        <v>19</v>
      </c>
      <c r="G65" s="97" t="s">
        <v>19</v>
      </c>
      <c r="H65" s="10">
        <v>52</v>
      </c>
    </row>
    <row r="66" spans="1:3299" s="10" customFormat="1" ht="15.75" thickBot="1" x14ac:dyDescent="0.3">
      <c r="A66" s="101"/>
      <c r="B66" s="71" t="s">
        <v>265</v>
      </c>
      <c r="C66" s="72" t="s">
        <v>243</v>
      </c>
      <c r="D66" s="73" t="s">
        <v>244</v>
      </c>
      <c r="E66" s="42" t="s">
        <v>245</v>
      </c>
      <c r="F66" s="134" t="s">
        <v>19</v>
      </c>
      <c r="G66" s="134" t="s">
        <v>19</v>
      </c>
      <c r="H66" s="10">
        <v>53</v>
      </c>
    </row>
    <row r="67" spans="1:3299" s="10" customFormat="1" x14ac:dyDescent="0.25">
      <c r="A67" s="90"/>
      <c r="B67" s="43" t="s">
        <v>62</v>
      </c>
      <c r="C67" s="25" t="s">
        <v>47</v>
      </c>
      <c r="D67" s="44" t="s">
        <v>48</v>
      </c>
      <c r="E67" s="27" t="s">
        <v>49</v>
      </c>
      <c r="F67" s="63" t="s">
        <v>19</v>
      </c>
      <c r="G67" s="95" t="s">
        <v>19</v>
      </c>
      <c r="H67" s="10">
        <v>54</v>
      </c>
    </row>
    <row r="68" spans="1:3299" s="10" customFormat="1" x14ac:dyDescent="0.25">
      <c r="A68" s="91"/>
      <c r="B68" s="46" t="s">
        <v>161</v>
      </c>
      <c r="C68" s="31" t="s">
        <v>133</v>
      </c>
      <c r="D68" s="47" t="s">
        <v>146</v>
      </c>
      <c r="E68" s="35" t="s">
        <v>389</v>
      </c>
      <c r="F68" s="34" t="s">
        <v>23</v>
      </c>
      <c r="G68" s="96" t="s">
        <v>19</v>
      </c>
      <c r="H68" s="10">
        <v>55</v>
      </c>
    </row>
    <row r="69" spans="1:3299" s="10" customFormat="1" x14ac:dyDescent="0.25">
      <c r="A69" s="91"/>
      <c r="B69" s="46" t="s">
        <v>221</v>
      </c>
      <c r="C69" s="31" t="s">
        <v>203</v>
      </c>
      <c r="D69" s="47" t="s">
        <v>204</v>
      </c>
      <c r="E69" s="33" t="s">
        <v>205</v>
      </c>
      <c r="F69" s="58" t="s">
        <v>19</v>
      </c>
      <c r="G69" s="96" t="s">
        <v>19</v>
      </c>
      <c r="H69" s="10">
        <v>56</v>
      </c>
    </row>
    <row r="70" spans="1:3299" s="10" customFormat="1" ht="15.75" thickBot="1" x14ac:dyDescent="0.3">
      <c r="A70" s="92"/>
      <c r="B70" s="50" t="s">
        <v>164</v>
      </c>
      <c r="C70" s="37" t="s">
        <v>133</v>
      </c>
      <c r="D70" s="51" t="s">
        <v>149</v>
      </c>
      <c r="E70" s="57" t="s">
        <v>150</v>
      </c>
      <c r="F70" s="65" t="s">
        <v>19</v>
      </c>
      <c r="G70" s="97" t="s">
        <v>19</v>
      </c>
      <c r="H70" s="10">
        <v>57</v>
      </c>
    </row>
    <row r="71" spans="1:3299" s="10" customFormat="1" ht="30.75" thickBot="1" x14ac:dyDescent="0.3">
      <c r="A71" s="101"/>
      <c r="B71" s="53" t="s">
        <v>76</v>
      </c>
      <c r="C71" s="54" t="s">
        <v>63</v>
      </c>
      <c r="D71" s="55" t="s">
        <v>64</v>
      </c>
      <c r="E71" s="56" t="s">
        <v>65</v>
      </c>
      <c r="F71" s="66" t="s">
        <v>19</v>
      </c>
      <c r="G71" s="66" t="s">
        <v>19</v>
      </c>
      <c r="H71" s="10">
        <v>58</v>
      </c>
    </row>
    <row r="72" spans="1:3299" s="10" customFormat="1" x14ac:dyDescent="0.25">
      <c r="A72" s="90"/>
      <c r="B72" s="24" t="s">
        <v>253</v>
      </c>
      <c r="C72" s="68" t="s">
        <v>232</v>
      </c>
      <c r="D72" s="26" t="s">
        <v>236</v>
      </c>
      <c r="E72" s="27" t="s">
        <v>237</v>
      </c>
      <c r="F72" s="75" t="s">
        <v>19</v>
      </c>
      <c r="G72" s="75" t="s">
        <v>19</v>
      </c>
      <c r="H72" s="10">
        <v>59</v>
      </c>
    </row>
    <row r="73" spans="1:3299" s="10" customFormat="1" ht="30" x14ac:dyDescent="0.25">
      <c r="A73" s="91"/>
      <c r="B73" s="46" t="s">
        <v>168</v>
      </c>
      <c r="C73" s="31" t="s">
        <v>133</v>
      </c>
      <c r="D73" s="47" t="s">
        <v>152</v>
      </c>
      <c r="E73" s="33" t="s">
        <v>153</v>
      </c>
      <c r="F73" s="58" t="s">
        <v>19</v>
      </c>
      <c r="G73" s="58" t="s">
        <v>19</v>
      </c>
      <c r="H73" s="10">
        <v>60</v>
      </c>
    </row>
    <row r="74" spans="1:3299" s="10" customFormat="1" x14ac:dyDescent="0.25">
      <c r="A74" s="91"/>
      <c r="B74" s="46" t="s">
        <v>83</v>
      </c>
      <c r="C74" s="31" t="s">
        <v>70</v>
      </c>
      <c r="D74" s="47" t="s">
        <v>71</v>
      </c>
      <c r="E74" s="33" t="s">
        <v>72</v>
      </c>
      <c r="F74" s="58" t="s">
        <v>19</v>
      </c>
      <c r="G74" s="58" t="s">
        <v>19</v>
      </c>
      <c r="H74" s="10">
        <v>61</v>
      </c>
    </row>
    <row r="75" spans="1:3299" s="10" customFormat="1" ht="15.75" thickBot="1" x14ac:dyDescent="0.3">
      <c r="A75" s="92"/>
      <c r="B75" s="50" t="s">
        <v>139</v>
      </c>
      <c r="C75" s="37" t="s">
        <v>120</v>
      </c>
      <c r="D75" s="51" t="s">
        <v>124</v>
      </c>
      <c r="E75" s="57" t="s">
        <v>125</v>
      </c>
      <c r="F75" s="65" t="s">
        <v>19</v>
      </c>
      <c r="G75" s="65" t="s">
        <v>19</v>
      </c>
      <c r="H75" s="10">
        <v>62</v>
      </c>
    </row>
    <row r="76" spans="1:3299" ht="30.75" thickBot="1" x14ac:dyDescent="0.3">
      <c r="A76" s="116"/>
      <c r="B76" s="119" t="s">
        <v>180</v>
      </c>
      <c r="C76" s="121" t="s">
        <v>158</v>
      </c>
      <c r="D76" s="122" t="s">
        <v>162</v>
      </c>
      <c r="E76" s="125" t="s">
        <v>163</v>
      </c>
      <c r="F76" s="131" t="s">
        <v>19</v>
      </c>
      <c r="G76" s="131" t="s">
        <v>19</v>
      </c>
      <c r="H76" s="10">
        <v>63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</row>
    <row r="77" spans="1:3299" x14ac:dyDescent="0.25">
      <c r="A77" s="90"/>
      <c r="B77" s="43" t="s">
        <v>172</v>
      </c>
      <c r="C77" s="25" t="s">
        <v>133</v>
      </c>
      <c r="D77" s="44" t="s">
        <v>155</v>
      </c>
      <c r="E77" s="27" t="s">
        <v>156</v>
      </c>
      <c r="F77" s="28" t="s">
        <v>19</v>
      </c>
      <c r="G77" s="80" t="s">
        <v>23</v>
      </c>
      <c r="H77" s="10">
        <v>64</v>
      </c>
    </row>
    <row r="78" spans="1:3299" x14ac:dyDescent="0.25">
      <c r="A78" s="91"/>
      <c r="B78" s="46" t="s">
        <v>66</v>
      </c>
      <c r="C78" s="31" t="s">
        <v>51</v>
      </c>
      <c r="D78" s="47" t="s">
        <v>52</v>
      </c>
      <c r="E78" s="33" t="s">
        <v>53</v>
      </c>
      <c r="F78" s="58" t="s">
        <v>19</v>
      </c>
      <c r="G78" s="58" t="s">
        <v>19</v>
      </c>
      <c r="H78" s="10">
        <v>65</v>
      </c>
    </row>
    <row r="79" spans="1:3299" x14ac:dyDescent="0.25">
      <c r="A79" s="91"/>
      <c r="B79" s="46" t="s">
        <v>80</v>
      </c>
      <c r="C79" s="31" t="s">
        <v>63</v>
      </c>
      <c r="D79" s="47" t="s">
        <v>67</v>
      </c>
      <c r="E79" s="33" t="s">
        <v>68</v>
      </c>
      <c r="F79" s="58" t="s">
        <v>19</v>
      </c>
      <c r="G79" s="58" t="s">
        <v>19</v>
      </c>
      <c r="H79" s="10">
        <v>66</v>
      </c>
    </row>
    <row r="80" spans="1:3299" x14ac:dyDescent="0.25">
      <c r="A80" s="91"/>
      <c r="B80" s="46" t="s">
        <v>101</v>
      </c>
      <c r="C80" s="31" t="s">
        <v>77</v>
      </c>
      <c r="D80" s="47" t="s">
        <v>87</v>
      </c>
      <c r="E80" s="33" t="s">
        <v>88</v>
      </c>
      <c r="F80" s="85" t="s">
        <v>19</v>
      </c>
      <c r="G80" s="135" t="s">
        <v>19</v>
      </c>
      <c r="H80" s="10">
        <v>67</v>
      </c>
    </row>
    <row r="81" spans="1:8" x14ac:dyDescent="0.25">
      <c r="A81" s="91"/>
      <c r="B81" s="46" t="s">
        <v>210</v>
      </c>
      <c r="C81" s="31" t="s">
        <v>188</v>
      </c>
      <c r="D81" s="47" t="s">
        <v>192</v>
      </c>
      <c r="E81" s="33" t="s">
        <v>193</v>
      </c>
      <c r="F81" s="58" t="s">
        <v>19</v>
      </c>
      <c r="G81" s="58" t="s">
        <v>19</v>
      </c>
      <c r="H81" s="10">
        <v>68</v>
      </c>
    </row>
    <row r="82" spans="1:8" ht="15.75" thickBot="1" x14ac:dyDescent="0.3">
      <c r="A82" s="92"/>
      <c r="B82" s="50" t="s">
        <v>246</v>
      </c>
      <c r="C82" s="37" t="s">
        <v>225</v>
      </c>
      <c r="D82" s="51" t="s">
        <v>229</v>
      </c>
      <c r="E82" s="57" t="s">
        <v>230</v>
      </c>
      <c r="F82" s="87" t="s">
        <v>19</v>
      </c>
      <c r="G82" s="67" t="s">
        <v>23</v>
      </c>
      <c r="H82" s="10">
        <v>69</v>
      </c>
    </row>
    <row r="83" spans="1:8" x14ac:dyDescent="0.25">
      <c r="A83" s="101"/>
      <c r="B83" s="39" t="s">
        <v>194</v>
      </c>
      <c r="C83" s="40" t="s">
        <v>177</v>
      </c>
      <c r="D83" s="41" t="s">
        <v>178</v>
      </c>
      <c r="E83" s="42" t="s">
        <v>179</v>
      </c>
      <c r="F83" s="64" t="s">
        <v>19</v>
      </c>
      <c r="G83" s="64" t="s">
        <v>19</v>
      </c>
      <c r="H83" s="10">
        <v>70</v>
      </c>
    </row>
    <row r="84" spans="1:8" x14ac:dyDescent="0.25">
      <c r="A84" s="91"/>
      <c r="B84" s="46" t="s">
        <v>142</v>
      </c>
      <c r="C84" s="31" t="s">
        <v>120</v>
      </c>
      <c r="D84" s="47" t="s">
        <v>127</v>
      </c>
      <c r="E84" s="49" t="s">
        <v>128</v>
      </c>
      <c r="F84" s="58" t="s">
        <v>19</v>
      </c>
      <c r="G84" s="58" t="s">
        <v>19</v>
      </c>
      <c r="H84" s="10">
        <v>71</v>
      </c>
    </row>
    <row r="85" spans="1:8" x14ac:dyDescent="0.25">
      <c r="A85" s="91"/>
      <c r="B85" s="46" t="s">
        <v>86</v>
      </c>
      <c r="C85" s="31" t="s">
        <v>74</v>
      </c>
      <c r="D85" s="47" t="s">
        <v>75</v>
      </c>
      <c r="E85" s="49" t="s">
        <v>327</v>
      </c>
      <c r="F85" s="58" t="s">
        <v>19</v>
      </c>
      <c r="G85" s="58" t="s">
        <v>19</v>
      </c>
      <c r="H85" s="10">
        <v>72</v>
      </c>
    </row>
    <row r="86" spans="1:8" x14ac:dyDescent="0.25">
      <c r="A86" s="91"/>
      <c r="B86" s="46" t="s">
        <v>145</v>
      </c>
      <c r="C86" s="31" t="s">
        <v>120</v>
      </c>
      <c r="D86" s="47" t="s">
        <v>130</v>
      </c>
      <c r="E86" s="49" t="s">
        <v>131</v>
      </c>
      <c r="F86" s="58" t="s">
        <v>19</v>
      </c>
      <c r="G86" s="58" t="s">
        <v>19</v>
      </c>
      <c r="H86" s="10">
        <v>73</v>
      </c>
    </row>
    <row r="87" spans="1:8" ht="30.75" thickBot="1" x14ac:dyDescent="0.3">
      <c r="A87" s="92"/>
      <c r="B87" s="50" t="s">
        <v>198</v>
      </c>
      <c r="C87" s="37" t="s">
        <v>177</v>
      </c>
      <c r="D87" s="51" t="s">
        <v>181</v>
      </c>
      <c r="E87" s="52" t="s">
        <v>182</v>
      </c>
      <c r="F87" s="65" t="s">
        <v>19</v>
      </c>
      <c r="G87" s="65" t="s">
        <v>19</v>
      </c>
      <c r="H87" s="10">
        <v>74</v>
      </c>
    </row>
    <row r="88" spans="1:8" ht="15.75" thickBot="1" x14ac:dyDescent="0.3">
      <c r="A88" s="101"/>
      <c r="B88" s="53" t="s">
        <v>183</v>
      </c>
      <c r="C88" s="54" t="s">
        <v>165</v>
      </c>
      <c r="D88" s="55" t="s">
        <v>166</v>
      </c>
      <c r="E88" s="56" t="s">
        <v>167</v>
      </c>
      <c r="F88" s="133" t="s">
        <v>19</v>
      </c>
      <c r="G88" s="66" t="s">
        <v>19</v>
      </c>
      <c r="H88" s="10">
        <v>75</v>
      </c>
    </row>
    <row r="89" spans="1:8" ht="15.75" thickBot="1" x14ac:dyDescent="0.3">
      <c r="A89" s="90"/>
      <c r="B89" s="43" t="s">
        <v>115</v>
      </c>
      <c r="C89" s="25" t="s">
        <v>336</v>
      </c>
      <c r="D89" s="44" t="s">
        <v>334</v>
      </c>
      <c r="E89" s="45" t="s">
        <v>335</v>
      </c>
      <c r="F89" s="127"/>
      <c r="G89" s="127"/>
      <c r="H89" s="10">
        <v>76</v>
      </c>
    </row>
    <row r="90" spans="1:8" x14ac:dyDescent="0.25">
      <c r="A90" s="90"/>
      <c r="B90" s="24" t="s">
        <v>297</v>
      </c>
      <c r="C90" s="68" t="s">
        <v>16</v>
      </c>
      <c r="D90" s="26" t="s">
        <v>276</v>
      </c>
      <c r="E90" s="74" t="s">
        <v>277</v>
      </c>
      <c r="F90" s="80" t="s">
        <v>23</v>
      </c>
      <c r="G90" s="75" t="s">
        <v>19</v>
      </c>
      <c r="H90" s="10">
        <v>77</v>
      </c>
    </row>
    <row r="91" spans="1:8" x14ac:dyDescent="0.25">
      <c r="A91" s="91"/>
      <c r="B91" s="30" t="s">
        <v>282</v>
      </c>
      <c r="C91" s="69" t="s">
        <v>262</v>
      </c>
      <c r="D91" s="32" t="s">
        <v>263</v>
      </c>
      <c r="E91" s="76" t="s">
        <v>264</v>
      </c>
      <c r="F91" s="77" t="s">
        <v>19</v>
      </c>
      <c r="G91" s="77" t="s">
        <v>19</v>
      </c>
      <c r="H91" s="10">
        <v>78</v>
      </c>
    </row>
    <row r="92" spans="1:8" x14ac:dyDescent="0.25">
      <c r="A92" s="91"/>
      <c r="B92" s="30" t="s">
        <v>307</v>
      </c>
      <c r="C92" s="69" t="s">
        <v>286</v>
      </c>
      <c r="D92" s="32" t="s">
        <v>287</v>
      </c>
      <c r="E92" s="77" t="s">
        <v>288</v>
      </c>
      <c r="F92" s="77" t="s">
        <v>19</v>
      </c>
      <c r="G92" s="77" t="s">
        <v>19</v>
      </c>
      <c r="H92" s="10">
        <v>79</v>
      </c>
    </row>
    <row r="93" spans="1:8" ht="15.75" thickBot="1" x14ac:dyDescent="0.3">
      <c r="A93" s="92"/>
      <c r="B93" s="36" t="s">
        <v>386</v>
      </c>
      <c r="C93" s="70" t="s">
        <v>90</v>
      </c>
      <c r="D93" s="38" t="s">
        <v>312</v>
      </c>
      <c r="E93" s="88" t="s">
        <v>313</v>
      </c>
      <c r="F93" s="82" t="s">
        <v>19</v>
      </c>
      <c r="G93" s="82" t="s">
        <v>19</v>
      </c>
      <c r="H93" s="10">
        <v>80</v>
      </c>
    </row>
    <row r="94" spans="1:8" x14ac:dyDescent="0.25">
      <c r="A94" s="90"/>
      <c r="B94" s="24" t="s">
        <v>387</v>
      </c>
      <c r="C94" s="68" t="s">
        <v>90</v>
      </c>
      <c r="D94" s="26" t="s">
        <v>312</v>
      </c>
      <c r="E94" s="79" t="s">
        <v>315</v>
      </c>
      <c r="F94" s="75" t="s">
        <v>19</v>
      </c>
      <c r="G94" s="75" t="s">
        <v>19</v>
      </c>
      <c r="H94" s="10">
        <v>81</v>
      </c>
    </row>
    <row r="95" spans="1:8" x14ac:dyDescent="0.25">
      <c r="A95" s="91"/>
      <c r="B95" s="30" t="s">
        <v>388</v>
      </c>
      <c r="C95" s="69" t="s">
        <v>90</v>
      </c>
      <c r="D95" s="32" t="s">
        <v>317</v>
      </c>
      <c r="E95" s="81" t="s">
        <v>318</v>
      </c>
      <c r="F95" s="34" t="s">
        <v>23</v>
      </c>
      <c r="G95" s="77" t="s">
        <v>19</v>
      </c>
      <c r="H95" s="10">
        <v>82</v>
      </c>
    </row>
    <row r="96" spans="1:8" ht="30" x14ac:dyDescent="0.25">
      <c r="A96" s="118"/>
      <c r="B96" s="143">
        <v>93</v>
      </c>
      <c r="C96" s="108" t="s">
        <v>94</v>
      </c>
      <c r="D96" s="61" t="s">
        <v>378</v>
      </c>
      <c r="E96" s="148" t="s">
        <v>363</v>
      </c>
      <c r="F96" s="61"/>
      <c r="G96" s="61"/>
      <c r="H96" s="10">
        <v>83</v>
      </c>
    </row>
    <row r="97" spans="1:8" ht="15.75" thickBot="1" x14ac:dyDescent="0.3">
      <c r="A97" s="92"/>
      <c r="B97" s="36" t="s">
        <v>289</v>
      </c>
      <c r="C97" s="70" t="s">
        <v>120</v>
      </c>
      <c r="D97" s="38" t="s">
        <v>268</v>
      </c>
      <c r="E97" s="78" t="s">
        <v>269</v>
      </c>
      <c r="F97" s="82" t="s">
        <v>19</v>
      </c>
      <c r="G97" s="82" t="s">
        <v>19</v>
      </c>
      <c r="H97" s="10">
        <v>84</v>
      </c>
    </row>
    <row r="98" spans="1:8" x14ac:dyDescent="0.25">
      <c r="A98" s="117"/>
      <c r="B98" s="142">
        <v>94</v>
      </c>
      <c r="C98" s="145" t="s">
        <v>345</v>
      </c>
      <c r="D98" s="83" t="s">
        <v>371</v>
      </c>
      <c r="E98" s="150" t="s">
        <v>354</v>
      </c>
      <c r="F98" s="83"/>
      <c r="G98" s="83"/>
      <c r="H98" s="10">
        <v>85</v>
      </c>
    </row>
    <row r="99" spans="1:8" x14ac:dyDescent="0.25">
      <c r="A99" s="91"/>
      <c r="B99" s="30" t="s">
        <v>293</v>
      </c>
      <c r="C99" s="69" t="s">
        <v>271</v>
      </c>
      <c r="D99" s="32" t="s">
        <v>272</v>
      </c>
      <c r="E99" s="81" t="s">
        <v>273</v>
      </c>
      <c r="F99" s="77" t="s">
        <v>19</v>
      </c>
      <c r="G99" s="77" t="s">
        <v>19</v>
      </c>
      <c r="H99" s="10">
        <v>86</v>
      </c>
    </row>
    <row r="100" spans="1:8" x14ac:dyDescent="0.25">
      <c r="A100" s="91"/>
      <c r="B100" s="30" t="s">
        <v>314</v>
      </c>
      <c r="C100" s="69" t="s">
        <v>294</v>
      </c>
      <c r="D100" s="32" t="s">
        <v>295</v>
      </c>
      <c r="E100" s="81" t="s">
        <v>296</v>
      </c>
      <c r="F100" s="77" t="s">
        <v>19</v>
      </c>
      <c r="G100" s="77" t="s">
        <v>19</v>
      </c>
      <c r="H100" s="10">
        <v>87</v>
      </c>
    </row>
    <row r="101" spans="1:8" ht="30" x14ac:dyDescent="0.25">
      <c r="A101" s="118"/>
      <c r="B101" s="143">
        <v>95</v>
      </c>
      <c r="C101" s="108" t="s">
        <v>294</v>
      </c>
      <c r="D101" s="61" t="s">
        <v>372</v>
      </c>
      <c r="E101" s="148" t="s">
        <v>357</v>
      </c>
      <c r="F101" s="61"/>
      <c r="G101" s="61"/>
      <c r="H101" s="10">
        <v>88</v>
      </c>
    </row>
    <row r="102" spans="1:8" ht="15.75" thickBot="1" x14ac:dyDescent="0.3">
      <c r="A102" s="141"/>
      <c r="B102" s="144">
        <v>96</v>
      </c>
      <c r="C102" s="146" t="s">
        <v>382</v>
      </c>
      <c r="D102" s="147" t="s">
        <v>369</v>
      </c>
      <c r="E102" s="149" t="s">
        <v>352</v>
      </c>
      <c r="F102" s="147"/>
      <c r="G102" s="147"/>
      <c r="H102" s="10">
        <v>89</v>
      </c>
    </row>
    <row r="103" spans="1:8" x14ac:dyDescent="0.25">
      <c r="A103" s="117"/>
      <c r="B103" s="142">
        <v>97</v>
      </c>
      <c r="C103" s="145" t="s">
        <v>382</v>
      </c>
      <c r="D103" s="83" t="s">
        <v>374</v>
      </c>
      <c r="E103" s="150" t="s">
        <v>359</v>
      </c>
      <c r="F103" s="83"/>
      <c r="G103" s="154"/>
      <c r="H103" s="10">
        <v>90</v>
      </c>
    </row>
    <row r="104" spans="1:8" x14ac:dyDescent="0.25">
      <c r="A104" s="140"/>
      <c r="B104" s="143">
        <v>98</v>
      </c>
      <c r="C104" s="108" t="s">
        <v>218</v>
      </c>
      <c r="D104" s="106" t="s">
        <v>366</v>
      </c>
      <c r="E104" s="148" t="s">
        <v>326</v>
      </c>
      <c r="F104" s="151" t="s">
        <v>19</v>
      </c>
      <c r="G104" s="96" t="s">
        <v>19</v>
      </c>
      <c r="H104" s="10">
        <v>91</v>
      </c>
    </row>
    <row r="105" spans="1:8" x14ac:dyDescent="0.25">
      <c r="A105" s="118"/>
      <c r="B105" s="143">
        <v>99</v>
      </c>
      <c r="C105" s="108" t="s">
        <v>225</v>
      </c>
      <c r="D105" s="61" t="s">
        <v>368</v>
      </c>
      <c r="E105" s="148" t="s">
        <v>351</v>
      </c>
      <c r="F105" s="152"/>
      <c r="G105" s="137"/>
      <c r="H105" s="10">
        <v>92</v>
      </c>
    </row>
    <row r="106" spans="1:8" ht="15.75" thickBot="1" x14ac:dyDescent="0.3">
      <c r="A106" s="141"/>
      <c r="B106" s="144">
        <v>100</v>
      </c>
      <c r="C106" s="146" t="s">
        <v>225</v>
      </c>
      <c r="D106" s="147" t="s">
        <v>368</v>
      </c>
      <c r="E106" s="149" t="s">
        <v>355</v>
      </c>
      <c r="F106" s="147"/>
      <c r="G106" s="153"/>
      <c r="H106" s="10">
        <v>93</v>
      </c>
    </row>
    <row r="107" spans="1:8" x14ac:dyDescent="0.25">
      <c r="A107" s="139"/>
      <c r="B107" s="109" t="s">
        <v>285</v>
      </c>
      <c r="C107" s="69" t="s">
        <v>77</v>
      </c>
      <c r="D107" s="32" t="s">
        <v>127</v>
      </c>
      <c r="E107" s="76" t="s">
        <v>266</v>
      </c>
      <c r="F107" s="77" t="s">
        <v>19</v>
      </c>
      <c r="G107" s="77" t="s">
        <v>19</v>
      </c>
      <c r="H107" s="10">
        <v>94</v>
      </c>
    </row>
    <row r="108" spans="1:8" x14ac:dyDescent="0.25">
      <c r="A108" s="107"/>
      <c r="B108" s="62">
        <v>101</v>
      </c>
      <c r="C108" s="108" t="s">
        <v>77</v>
      </c>
      <c r="D108" s="61" t="s">
        <v>376</v>
      </c>
      <c r="E108" s="84" t="s">
        <v>361</v>
      </c>
      <c r="F108" s="61"/>
      <c r="G108" s="61"/>
      <c r="H108" s="10">
        <v>95</v>
      </c>
    </row>
    <row r="109" spans="1:8" x14ac:dyDescent="0.25">
      <c r="A109" s="139"/>
      <c r="B109" s="109" t="s">
        <v>319</v>
      </c>
      <c r="C109" s="69" t="s">
        <v>301</v>
      </c>
      <c r="D109" s="32" t="s">
        <v>302</v>
      </c>
      <c r="E109" s="76" t="s">
        <v>303</v>
      </c>
      <c r="F109" s="77" t="s">
        <v>19</v>
      </c>
      <c r="G109" s="77" t="s">
        <v>19</v>
      </c>
      <c r="H109" s="10">
        <v>96</v>
      </c>
    </row>
    <row r="110" spans="1:8" x14ac:dyDescent="0.25">
      <c r="A110" s="107"/>
      <c r="B110" s="62">
        <v>102</v>
      </c>
      <c r="C110" s="108" t="s">
        <v>184</v>
      </c>
      <c r="D110" s="61" t="s">
        <v>370</v>
      </c>
      <c r="E110" s="84" t="s">
        <v>353</v>
      </c>
      <c r="F110" s="61"/>
      <c r="G110" s="61"/>
      <c r="H110" s="10">
        <v>97</v>
      </c>
    </row>
    <row r="111" spans="1:8" x14ac:dyDescent="0.25">
      <c r="A111" s="139"/>
      <c r="B111" s="109" t="s">
        <v>311</v>
      </c>
      <c r="C111" s="69" t="s">
        <v>290</v>
      </c>
      <c r="D111" s="32" t="s">
        <v>291</v>
      </c>
      <c r="E111" s="76" t="s">
        <v>292</v>
      </c>
      <c r="F111" s="77" t="s">
        <v>19</v>
      </c>
      <c r="G111" s="77" t="s">
        <v>19</v>
      </c>
      <c r="H111" s="10">
        <v>98</v>
      </c>
    </row>
    <row r="112" spans="1:8" x14ac:dyDescent="0.25">
      <c r="A112" s="107"/>
      <c r="B112" s="62">
        <v>103</v>
      </c>
      <c r="C112" s="108" t="s">
        <v>380</v>
      </c>
      <c r="D112" s="61" t="s">
        <v>364</v>
      </c>
      <c r="E112" s="84" t="s">
        <v>348</v>
      </c>
      <c r="F112" s="61"/>
      <c r="G112" s="61"/>
      <c r="H112" s="10">
        <v>99</v>
      </c>
    </row>
    <row r="113" spans="1:8" x14ac:dyDescent="0.25">
      <c r="A113" s="107"/>
      <c r="B113" s="62">
        <v>104</v>
      </c>
      <c r="C113" s="108" t="s">
        <v>380</v>
      </c>
      <c r="D113" s="61" t="s">
        <v>364</v>
      </c>
      <c r="E113" s="84" t="s">
        <v>356</v>
      </c>
      <c r="F113" s="61"/>
      <c r="G113" s="61"/>
      <c r="H113" s="10">
        <v>100</v>
      </c>
    </row>
    <row r="114" spans="1:8" x14ac:dyDescent="0.25">
      <c r="A114" s="107"/>
      <c r="B114" s="62">
        <v>105</v>
      </c>
      <c r="C114" s="108" t="s">
        <v>380</v>
      </c>
      <c r="D114" s="61" t="s">
        <v>375</v>
      </c>
      <c r="E114" s="84" t="s">
        <v>360</v>
      </c>
      <c r="F114" s="61"/>
      <c r="G114" s="61"/>
      <c r="H114" s="10">
        <v>101</v>
      </c>
    </row>
    <row r="115" spans="1:8" x14ac:dyDescent="0.25">
      <c r="A115" s="139"/>
      <c r="B115" s="109" t="s">
        <v>385</v>
      </c>
      <c r="C115" s="69" t="s">
        <v>308</v>
      </c>
      <c r="D115" s="32" t="s">
        <v>309</v>
      </c>
      <c r="E115" s="76" t="s">
        <v>310</v>
      </c>
      <c r="F115" s="77" t="s">
        <v>19</v>
      </c>
      <c r="G115" s="77" t="s">
        <v>19</v>
      </c>
      <c r="H115" s="10">
        <v>102</v>
      </c>
    </row>
    <row r="116" spans="1:8" x14ac:dyDescent="0.25">
      <c r="A116" s="139"/>
      <c r="B116" s="109" t="s">
        <v>300</v>
      </c>
      <c r="C116" s="69" t="s">
        <v>279</v>
      </c>
      <c r="D116" s="32" t="s">
        <v>280</v>
      </c>
      <c r="E116" s="76" t="s">
        <v>281</v>
      </c>
      <c r="F116" s="77" t="s">
        <v>19</v>
      </c>
      <c r="G116" s="89" t="s">
        <v>19</v>
      </c>
      <c r="H116" s="10">
        <v>103</v>
      </c>
    </row>
    <row r="117" spans="1:8" x14ac:dyDescent="0.25">
      <c r="A117" s="139"/>
      <c r="B117" s="109" t="s">
        <v>304</v>
      </c>
      <c r="C117" s="69" t="s">
        <v>279</v>
      </c>
      <c r="D117" s="32" t="s">
        <v>283</v>
      </c>
      <c r="E117" s="76" t="s">
        <v>284</v>
      </c>
      <c r="F117" s="77" t="s">
        <v>19</v>
      </c>
      <c r="G117" s="77" t="s">
        <v>19</v>
      </c>
      <c r="H117" s="10">
        <v>104</v>
      </c>
    </row>
    <row r="118" spans="1:8" x14ac:dyDescent="0.25">
      <c r="A118" s="107"/>
      <c r="B118" s="62">
        <v>106</v>
      </c>
      <c r="C118" s="108" t="s">
        <v>383</v>
      </c>
      <c r="D118" s="61" t="s">
        <v>377</v>
      </c>
      <c r="E118" s="84" t="s">
        <v>362</v>
      </c>
      <c r="F118" s="61"/>
      <c r="G118" s="61"/>
      <c r="H118" s="10">
        <v>105</v>
      </c>
    </row>
    <row r="119" spans="1:8" x14ac:dyDescent="0.25">
      <c r="A119" s="139"/>
      <c r="B119" s="109" t="s">
        <v>323</v>
      </c>
      <c r="C119" s="69" t="s">
        <v>188</v>
      </c>
      <c r="D119" s="32" t="s">
        <v>305</v>
      </c>
      <c r="E119" s="77" t="s">
        <v>306</v>
      </c>
      <c r="F119" s="77" t="s">
        <v>19</v>
      </c>
      <c r="G119" s="77" t="s">
        <v>19</v>
      </c>
      <c r="H119" s="10">
        <v>106</v>
      </c>
    </row>
    <row r="120" spans="1:8" x14ac:dyDescent="0.25">
      <c r="A120" s="107"/>
      <c r="B120" s="62">
        <v>107</v>
      </c>
      <c r="C120" s="108" t="s">
        <v>133</v>
      </c>
      <c r="D120" s="61" t="s">
        <v>373</v>
      </c>
      <c r="E120" s="84" t="s">
        <v>358</v>
      </c>
      <c r="F120" s="61"/>
      <c r="G120" s="61"/>
      <c r="H120" s="10">
        <v>107</v>
      </c>
    </row>
    <row r="121" spans="1:8" x14ac:dyDescent="0.25">
      <c r="A121" s="107"/>
      <c r="B121" s="62">
        <v>108</v>
      </c>
      <c r="C121" s="108" t="s">
        <v>379</v>
      </c>
      <c r="D121" s="61" t="s">
        <v>347</v>
      </c>
      <c r="E121" s="84" t="s">
        <v>346</v>
      </c>
      <c r="F121" s="61"/>
      <c r="G121" s="61"/>
      <c r="H121" s="10">
        <v>108</v>
      </c>
    </row>
    <row r="122" spans="1:8" x14ac:dyDescent="0.25">
      <c r="A122" s="139"/>
      <c r="B122" s="109" t="s">
        <v>316</v>
      </c>
      <c r="C122" s="69" t="s">
        <v>211</v>
      </c>
      <c r="D122" s="32" t="s">
        <v>298</v>
      </c>
      <c r="E122" s="76" t="s">
        <v>299</v>
      </c>
      <c r="F122" s="77" t="s">
        <v>19</v>
      </c>
      <c r="G122" s="77" t="s">
        <v>19</v>
      </c>
      <c r="H122" s="10">
        <v>109</v>
      </c>
    </row>
    <row r="123" spans="1:8" x14ac:dyDescent="0.25">
      <c r="A123" s="107"/>
      <c r="B123" s="62">
        <v>109</v>
      </c>
      <c r="C123" s="108" t="s">
        <v>381</v>
      </c>
      <c r="D123" s="61" t="s">
        <v>367</v>
      </c>
      <c r="E123" s="84" t="s">
        <v>350</v>
      </c>
      <c r="F123" s="61"/>
      <c r="G123" s="61"/>
      <c r="H123" s="10">
        <v>110</v>
      </c>
    </row>
    <row r="124" spans="1:8" x14ac:dyDescent="0.25">
      <c r="A124" s="107"/>
      <c r="B124" s="62">
        <v>110</v>
      </c>
      <c r="C124" s="108"/>
      <c r="D124" s="61" t="s">
        <v>365</v>
      </c>
      <c r="E124" s="84" t="s">
        <v>349</v>
      </c>
      <c r="F124" s="61"/>
      <c r="G124" s="61"/>
      <c r="H124" s="10">
        <v>111</v>
      </c>
    </row>
    <row r="125" spans="1:8" x14ac:dyDescent="0.25">
      <c r="E125" s="3"/>
      <c r="F125" s="2"/>
      <c r="G125" s="2"/>
    </row>
    <row r="126" spans="1:8" x14ac:dyDescent="0.25">
      <c r="E126" s="3"/>
      <c r="F126" s="2"/>
      <c r="G126" s="2"/>
    </row>
    <row r="127" spans="1:8" x14ac:dyDescent="0.25">
      <c r="E127" s="3"/>
      <c r="F127" s="2"/>
      <c r="G127" s="2"/>
    </row>
    <row r="128" spans="1:8" x14ac:dyDescent="0.25">
      <c r="E128" s="3"/>
      <c r="F128" s="2"/>
      <c r="G128" s="2"/>
    </row>
    <row r="129" spans="1:7" x14ac:dyDescent="0.25">
      <c r="E129" s="3"/>
      <c r="F129" s="2"/>
      <c r="G129" s="2"/>
    </row>
    <row r="130" spans="1:7" ht="15.75" thickBot="1" x14ac:dyDescent="0.3">
      <c r="A130" s="104"/>
      <c r="B130" s="60"/>
      <c r="C130" s="60"/>
      <c r="D130" s="61"/>
      <c r="E130" s="48" t="s">
        <v>339</v>
      </c>
      <c r="F130" s="61"/>
      <c r="G130" s="61"/>
    </row>
    <row r="131" spans="1:7" x14ac:dyDescent="0.25">
      <c r="A131" s="114"/>
      <c r="B131" s="24"/>
      <c r="C131" s="68" t="s">
        <v>320</v>
      </c>
      <c r="D131" s="26" t="s">
        <v>321</v>
      </c>
      <c r="E131" s="79" t="s">
        <v>322</v>
      </c>
      <c r="F131" s="75" t="s">
        <v>19</v>
      </c>
      <c r="G131" s="75" t="s">
        <v>19</v>
      </c>
    </row>
    <row r="132" spans="1:7" ht="15.75" thickBot="1" x14ac:dyDescent="0.3">
      <c r="A132" s="115"/>
      <c r="B132" s="36"/>
      <c r="C132" s="70" t="s">
        <v>320</v>
      </c>
      <c r="D132" s="38" t="s">
        <v>324</v>
      </c>
      <c r="E132" s="78" t="s">
        <v>325</v>
      </c>
      <c r="F132" s="82" t="s">
        <v>19</v>
      </c>
      <c r="G132" s="82" t="s">
        <v>19</v>
      </c>
    </row>
    <row r="133" spans="1:7" x14ac:dyDescent="0.25">
      <c r="E133" s="3"/>
      <c r="F133" s="2"/>
      <c r="G133" s="2"/>
    </row>
    <row r="134" spans="1:7" x14ac:dyDescent="0.25">
      <c r="E134" s="3"/>
      <c r="F134" s="2"/>
      <c r="G134" s="2"/>
    </row>
    <row r="135" spans="1:7" x14ac:dyDescent="0.25">
      <c r="E135" s="3"/>
      <c r="F135" s="2"/>
      <c r="G135" s="2"/>
    </row>
    <row r="136" spans="1:7" x14ac:dyDescent="0.25">
      <c r="E136" s="3"/>
      <c r="F136" s="2"/>
      <c r="G136" s="2"/>
    </row>
    <row r="137" spans="1:7" x14ac:dyDescent="0.25">
      <c r="E137" s="3"/>
      <c r="F137" s="2"/>
      <c r="G137" s="2"/>
    </row>
    <row r="138" spans="1:7" x14ac:dyDescent="0.25">
      <c r="E138" s="3"/>
      <c r="F138" s="2"/>
      <c r="G138" s="2"/>
    </row>
    <row r="139" spans="1:7" x14ac:dyDescent="0.25">
      <c r="E139" s="3"/>
      <c r="F139" s="2"/>
      <c r="G139" s="2"/>
    </row>
    <row r="140" spans="1:7" x14ac:dyDescent="0.25">
      <c r="E140" s="3"/>
      <c r="F140" s="2"/>
      <c r="G140" s="2"/>
    </row>
    <row r="141" spans="1:7" x14ac:dyDescent="0.25">
      <c r="E141" s="3"/>
      <c r="F141" s="2"/>
      <c r="G141" s="2"/>
    </row>
    <row r="142" spans="1:7" x14ac:dyDescent="0.25">
      <c r="E142" s="3"/>
      <c r="F142" s="2"/>
      <c r="G142" s="2"/>
    </row>
    <row r="143" spans="1:7" x14ac:dyDescent="0.25">
      <c r="E143" s="3"/>
      <c r="F143" s="2"/>
      <c r="G143" s="2"/>
    </row>
    <row r="144" spans="1:7" x14ac:dyDescent="0.25">
      <c r="E144" s="3"/>
      <c r="F144" s="2"/>
      <c r="G144" s="2"/>
    </row>
    <row r="145" spans="5:7" x14ac:dyDescent="0.25">
      <c r="E145" s="3"/>
      <c r="F145" s="2"/>
      <c r="G145" s="2"/>
    </row>
    <row r="146" spans="5:7" x14ac:dyDescent="0.25">
      <c r="E146" s="3"/>
      <c r="F146" s="2"/>
      <c r="G146" s="2"/>
    </row>
    <row r="147" spans="5:7" x14ac:dyDescent="0.25">
      <c r="E147" s="3"/>
      <c r="F147" s="2"/>
      <c r="G147" s="2"/>
    </row>
    <row r="148" spans="5:7" x14ac:dyDescent="0.25">
      <c r="E148" s="3"/>
      <c r="F148" s="2"/>
      <c r="G148" s="2"/>
    </row>
    <row r="149" spans="5:7" x14ac:dyDescent="0.25">
      <c r="E149" s="3"/>
      <c r="F149" s="2"/>
      <c r="G149" s="2"/>
    </row>
    <row r="150" spans="5:7" x14ac:dyDescent="0.25">
      <c r="E150" s="3"/>
      <c r="F150" s="2"/>
      <c r="G150" s="2"/>
    </row>
    <row r="151" spans="5:7" x14ac:dyDescent="0.25">
      <c r="E151" s="3"/>
      <c r="F151" s="2"/>
      <c r="G151" s="2"/>
    </row>
    <row r="152" spans="5:7" x14ac:dyDescent="0.25">
      <c r="E152" s="3"/>
      <c r="F152" s="2"/>
      <c r="G152" s="2"/>
    </row>
    <row r="153" spans="5:7" x14ac:dyDescent="0.25">
      <c r="E153" s="3"/>
      <c r="F153" s="2"/>
      <c r="G153" s="2"/>
    </row>
    <row r="154" spans="5:7" x14ac:dyDescent="0.25">
      <c r="E154" s="3"/>
      <c r="F154" s="2"/>
      <c r="G154" s="2"/>
    </row>
    <row r="155" spans="5:7" x14ac:dyDescent="0.25">
      <c r="E155" s="3"/>
      <c r="F155" s="2"/>
      <c r="G155" s="2"/>
    </row>
    <row r="156" spans="5:7" x14ac:dyDescent="0.25">
      <c r="E156" s="3"/>
      <c r="F156" s="2"/>
      <c r="G156" s="2"/>
    </row>
    <row r="157" spans="5:7" x14ac:dyDescent="0.25">
      <c r="E157" s="3"/>
      <c r="F157" s="2"/>
      <c r="G157" s="2"/>
    </row>
    <row r="158" spans="5:7" x14ac:dyDescent="0.25">
      <c r="E158" s="3"/>
      <c r="F158" s="2"/>
      <c r="G158" s="2"/>
    </row>
    <row r="159" spans="5:7" x14ac:dyDescent="0.25">
      <c r="E159" s="3"/>
      <c r="F159" s="2"/>
      <c r="G159" s="2"/>
    </row>
    <row r="160" spans="5:7" x14ac:dyDescent="0.25">
      <c r="E160" s="3"/>
      <c r="F160" s="2"/>
      <c r="G160" s="2"/>
    </row>
    <row r="161" spans="5:7" x14ac:dyDescent="0.25">
      <c r="E161" s="3"/>
      <c r="F161" s="2"/>
      <c r="G161" s="2"/>
    </row>
    <row r="162" spans="5:7" x14ac:dyDescent="0.25">
      <c r="E162" s="3"/>
      <c r="F162" s="2"/>
      <c r="G162" s="2"/>
    </row>
    <row r="163" spans="5:7" x14ac:dyDescent="0.25">
      <c r="E163" s="3"/>
      <c r="F163" s="2"/>
      <c r="G163" s="2"/>
    </row>
    <row r="164" spans="5:7" x14ac:dyDescent="0.25">
      <c r="E164" s="3"/>
      <c r="F164" s="2"/>
      <c r="G164" s="2"/>
    </row>
    <row r="165" spans="5:7" x14ac:dyDescent="0.25">
      <c r="E165" s="3"/>
      <c r="F165" s="2"/>
      <c r="G165" s="2"/>
    </row>
    <row r="166" spans="5:7" x14ac:dyDescent="0.25">
      <c r="E166" s="3"/>
      <c r="F166" s="2"/>
      <c r="G166" s="2"/>
    </row>
    <row r="167" spans="5:7" x14ac:dyDescent="0.25">
      <c r="E167" s="3"/>
      <c r="F167" s="2"/>
      <c r="G167" s="2"/>
    </row>
    <row r="168" spans="5:7" x14ac:dyDescent="0.25">
      <c r="E168" s="3"/>
      <c r="F168" s="2"/>
      <c r="G168" s="2"/>
    </row>
    <row r="169" spans="5:7" x14ac:dyDescent="0.25">
      <c r="E169" s="3"/>
      <c r="F169" s="2"/>
      <c r="G169" s="2"/>
    </row>
    <row r="170" spans="5:7" x14ac:dyDescent="0.25">
      <c r="E170" s="3"/>
      <c r="F170" s="2"/>
      <c r="G170" s="2"/>
    </row>
    <row r="171" spans="5:7" x14ac:dyDescent="0.25">
      <c r="E171" s="3"/>
      <c r="F171" s="2"/>
      <c r="G171" s="2"/>
    </row>
    <row r="172" spans="5:7" x14ac:dyDescent="0.25">
      <c r="E172" s="3"/>
      <c r="F172" s="2"/>
      <c r="G172" s="2"/>
    </row>
    <row r="173" spans="5:7" x14ac:dyDescent="0.25">
      <c r="E173" s="3"/>
      <c r="F173" s="2"/>
      <c r="G173" s="2"/>
    </row>
    <row r="174" spans="5:7" x14ac:dyDescent="0.25">
      <c r="E174" s="3"/>
      <c r="F174" s="2"/>
      <c r="G174" s="2"/>
    </row>
    <row r="175" spans="5:7" x14ac:dyDescent="0.25">
      <c r="E175" s="3"/>
      <c r="F175" s="2"/>
      <c r="G175" s="2"/>
    </row>
    <row r="176" spans="5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</sheetData>
  <sortState ref="A90:G124">
    <sortCondition ref="C90:C124"/>
  </sortState>
  <mergeCells count="2">
    <mergeCell ref="F6:G8"/>
    <mergeCell ref="E11:E1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Analía Ramos</cp:lastModifiedBy>
  <cp:lastPrinted>2015-06-15T15:17:40Z</cp:lastPrinted>
  <dcterms:created xsi:type="dcterms:W3CDTF">2014-06-10T12:27:30Z</dcterms:created>
  <dcterms:modified xsi:type="dcterms:W3CDTF">2018-06-06T14:05:40Z</dcterms:modified>
</cp:coreProperties>
</file>